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39º_RUA COBERTA\"/>
    </mc:Choice>
  </mc:AlternateContent>
  <xr:revisionPtr revIDLastSave="0" documentId="13_ncr:1_{C0E195B5-0800-4484-BFB2-29866911B6C3}" xr6:coauthVersionLast="47" xr6:coauthVersionMax="47" xr10:uidLastSave="{00000000-0000-0000-0000-000000000000}"/>
  <bookViews>
    <workbookView xWindow="-120" yWindow="-120" windowWidth="24240" windowHeight="13020" tabRatio="511" firstSheet="3" activeTab="3" xr2:uid="{00000000-000D-0000-FFFF-FFFF00000000}"/>
  </bookViews>
  <sheets>
    <sheet name="DESCRITIVA" sheetId="1" state="hidden" r:id="rId1"/>
    <sheet name="MEMORIAL DE CÁLCULO" sheetId="11" state="hidden" r:id="rId2"/>
    <sheet name="BDI" sheetId="4" state="hidden" r:id="rId3"/>
    <sheet name="CFF " sheetId="10" r:id="rId4"/>
  </sheets>
  <definedNames>
    <definedName name="_xlnm.Print_Area" localSheetId="2">BDI!$A$1:$J$51</definedName>
    <definedName name="_xlnm.Print_Area" localSheetId="3">'CFF '!$A$1:$M$34</definedName>
    <definedName name="_xlnm.Print_Area" localSheetId="0">DESCRITIVA!$A$1:$K$94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1" l="1"/>
  <c r="H43" i="1"/>
  <c r="G16" i="10" l="1"/>
  <c r="I16" i="10" s="1"/>
  <c r="B10" i="10"/>
  <c r="J9" i="11"/>
  <c r="I8" i="11"/>
  <c r="H7" i="11"/>
  <c r="H12" i="11" s="1"/>
  <c r="G5" i="11"/>
  <c r="E4" i="11"/>
  <c r="E12" i="11" s="1"/>
  <c r="G35" i="1" s="1"/>
  <c r="C4" i="11"/>
  <c r="D4" i="11" s="1"/>
  <c r="G33" i="1" s="1"/>
  <c r="F3" i="11"/>
  <c r="C3" i="11" s="1"/>
  <c r="D3" i="11" s="1"/>
  <c r="F2" i="11"/>
  <c r="C2" i="11" s="1"/>
  <c r="D2" i="11" s="1"/>
  <c r="G25" i="10"/>
  <c r="G23" i="10"/>
  <c r="G21" i="10"/>
  <c r="G19" i="10"/>
  <c r="G50" i="1"/>
  <c r="H50" i="1" s="1"/>
  <c r="H51" i="1"/>
  <c r="G92" i="1"/>
  <c r="H92" i="1" s="1"/>
  <c r="G69" i="1"/>
  <c r="H69" i="1" s="1"/>
  <c r="G68" i="1"/>
  <c r="H68" i="1" s="1"/>
  <c r="G67" i="1"/>
  <c r="H67" i="1" s="1"/>
  <c r="G66" i="1"/>
  <c r="H66" i="1" s="1"/>
  <c r="G64" i="1"/>
  <c r="H64" i="1" s="1"/>
  <c r="G61" i="1"/>
  <c r="H61" i="1" s="1"/>
  <c r="G60" i="1"/>
  <c r="H60" i="1" s="1"/>
  <c r="G59" i="1"/>
  <c r="H59" i="1" s="1"/>
  <c r="G58" i="1"/>
  <c r="H58" i="1" s="1"/>
  <c r="G27" i="1" l="1"/>
  <c r="H27" i="1" s="1"/>
  <c r="L8" i="11"/>
  <c r="L12" i="11" s="1"/>
  <c r="G40" i="1" s="1"/>
  <c r="H40" i="1" s="1"/>
  <c r="F8" i="11"/>
  <c r="M8" i="11"/>
  <c r="M12" i="11" s="1"/>
  <c r="G41" i="1" s="1"/>
  <c r="I12" i="11"/>
  <c r="G25" i="1"/>
  <c r="H25" i="1" s="1"/>
  <c r="J12" i="11"/>
  <c r="G26" i="1"/>
  <c r="H26" i="1" s="1"/>
  <c r="G12" i="11"/>
  <c r="G44" i="1" s="1"/>
  <c r="H44" i="1" s="1"/>
  <c r="K5" i="11"/>
  <c r="K12" i="11" s="1"/>
  <c r="G42" i="1" s="1"/>
  <c r="H42" i="1" s="1"/>
  <c r="H41" i="1"/>
  <c r="H24" i="1"/>
  <c r="D12" i="11"/>
  <c r="B6" i="11"/>
  <c r="G17" i="1"/>
  <c r="H17" i="1" s="1"/>
  <c r="G15" i="1"/>
  <c r="H15" i="1" s="1"/>
  <c r="F12" i="11"/>
  <c r="G16" i="1" s="1"/>
  <c r="H16" i="1" s="1"/>
  <c r="G30" i="1"/>
  <c r="H30" i="1" s="1"/>
  <c r="C12" i="11"/>
  <c r="B12" i="11"/>
  <c r="G39" i="1" s="1"/>
  <c r="H39" i="1" s="1"/>
  <c r="I80" i="1"/>
  <c r="H49" i="1"/>
  <c r="H57" i="1"/>
  <c r="H63" i="1"/>
  <c r="H72" i="1"/>
  <c r="H80" i="1"/>
  <c r="H86" i="1"/>
  <c r="G47" i="1"/>
  <c r="H47" i="1" s="1"/>
  <c r="G46" i="1"/>
  <c r="H46" i="1" s="1"/>
  <c r="G45" i="1"/>
  <c r="H45" i="1" s="1"/>
  <c r="H35" i="1"/>
  <c r="H33" i="1"/>
  <c r="B12" i="10"/>
  <c r="G8" i="10"/>
  <c r="B8" i="10"/>
  <c r="D39" i="4"/>
  <c r="G4" i="1" s="1"/>
  <c r="I50" i="1" l="1"/>
  <c r="I43" i="1"/>
  <c r="I40" i="1"/>
  <c r="I42" i="1"/>
  <c r="I44" i="1"/>
  <c r="I41" i="1"/>
  <c r="I25" i="1"/>
  <c r="I26" i="1"/>
  <c r="I27" i="1"/>
  <c r="H38" i="1"/>
  <c r="I61" i="1"/>
  <c r="I45" i="1"/>
  <c r="I68" i="1"/>
  <c r="I51" i="1"/>
  <c r="I15" i="1"/>
  <c r="I60" i="1"/>
  <c r="I67" i="1"/>
  <c r="I16" i="1"/>
  <c r="I66" i="1"/>
  <c r="I17" i="1"/>
  <c r="I39" i="1"/>
  <c r="I59" i="1"/>
  <c r="I58" i="1"/>
  <c r="I46" i="1"/>
  <c r="I47" i="1"/>
  <c r="I69" i="1"/>
  <c r="I64" i="1"/>
  <c r="I92" i="1"/>
  <c r="H6" i="1"/>
  <c r="I33" i="1"/>
  <c r="I35" i="1"/>
  <c r="H29" i="1"/>
  <c r="I30" i="1"/>
  <c r="H14" i="1"/>
  <c r="I29" i="1" l="1"/>
  <c r="D14" i="10" s="1"/>
  <c r="I24" i="1"/>
  <c r="D12" i="10" s="1"/>
  <c r="H94" i="1"/>
  <c r="I38" i="1"/>
  <c r="D16" i="10" s="1"/>
  <c r="I49" i="1"/>
  <c r="I6" i="1"/>
  <c r="D8" i="10" s="1"/>
  <c r="D24" i="10"/>
  <c r="I14" i="1"/>
  <c r="D10" i="10" s="1"/>
  <c r="I63" i="1"/>
  <c r="D20" i="10" s="1"/>
  <c r="H21" i="10" s="1"/>
  <c r="I21" i="10" s="1"/>
  <c r="I72" i="1"/>
  <c r="D22" i="10" s="1"/>
  <c r="H23" i="10" s="1"/>
  <c r="I23" i="10" s="1"/>
  <c r="I57" i="1"/>
  <c r="D18" i="10" s="1"/>
  <c r="H19" i="10" s="1"/>
  <c r="I19" i="10" s="1"/>
  <c r="D27" i="10" l="1"/>
  <c r="H17" i="10"/>
  <c r="F17" i="10"/>
  <c r="I94" i="1"/>
  <c r="I96" i="1" s="1"/>
  <c r="F13" i="10"/>
  <c r="H15" i="10"/>
  <c r="F15" i="10"/>
  <c r="G15" i="10" s="1"/>
  <c r="H25" i="10"/>
  <c r="H10" i="10"/>
  <c r="G17" i="10" l="1"/>
  <c r="H13" i="10"/>
  <c r="H26" i="10" s="1"/>
  <c r="F11" i="10"/>
  <c r="G11" i="10" s="1"/>
  <c r="G10" i="10" s="1"/>
  <c r="I25" i="10"/>
  <c r="G13" i="10"/>
  <c r="G12" i="10" s="1"/>
  <c r="F10" i="10"/>
  <c r="F9" i="10"/>
  <c r="H9" i="10"/>
  <c r="I11" i="10" l="1"/>
  <c r="I10" i="10" s="1"/>
  <c r="F26" i="10"/>
  <c r="G26" i="10"/>
  <c r="I17" i="10"/>
  <c r="G9" i="10"/>
  <c r="I13" i="10"/>
  <c r="I12" i="10" s="1"/>
  <c r="I9" i="10" l="1"/>
  <c r="F27" i="10"/>
  <c r="G14" i="10"/>
  <c r="I15" i="10"/>
  <c r="I26" i="10" s="1"/>
  <c r="I8" i="10" l="1"/>
  <c r="H27" i="10"/>
  <c r="I14" i="10"/>
</calcChain>
</file>

<file path=xl/sharedStrings.xml><?xml version="1.0" encoding="utf-8"?>
<sst xmlns="http://schemas.openxmlformats.org/spreadsheetml/2006/main" count="238" uniqueCount="171">
  <si>
    <t>PREFEITURA MUNICIPAL DE ARAPUÁ - PLANILHA DE SERVIÇOS</t>
  </si>
  <si>
    <t xml:space="preserve">MUNICÍPIO: ARAPUÁ-MG       </t>
  </si>
  <si>
    <t>MACROCLASSE.CLASSE.GRUPO</t>
  </si>
  <si>
    <t>CÓDIGOS</t>
  </si>
  <si>
    <t>DESCRIÇÃO</t>
  </si>
  <si>
    <t>UNIDADE</t>
  </si>
  <si>
    <t>ITEM</t>
  </si>
  <si>
    <t xml:space="preserve">CUSTO UNITÁRIO </t>
  </si>
  <si>
    <t>CUSTO TOTAL SEM BDI</t>
  </si>
  <si>
    <t xml:space="preserve">PREFEITURA DE ARAPUÁ - MG </t>
  </si>
  <si>
    <t>CRONOGRAMA FÍSICO-FINANCEIRO</t>
  </si>
  <si>
    <t xml:space="preserve">DISCRIMINAÇÃO  </t>
  </si>
  <si>
    <t>VALOR DOS SERVIÇOS</t>
  </si>
  <si>
    <t xml:space="preserve">ETAPA </t>
  </si>
  <si>
    <t>SERVIÇOS A EXECUTAR</t>
  </si>
  <si>
    <t>SIMPL.</t>
  </si>
  <si>
    <t>ACUM.</t>
  </si>
  <si>
    <t>%</t>
  </si>
  <si>
    <t>R$</t>
  </si>
  <si>
    <t>TOTAL EM PERCENTUAL</t>
  </si>
  <si>
    <t>TOTAL EM REAIS</t>
  </si>
  <si>
    <t>JOÃO BATISTA TERTO DA CUNHA</t>
  </si>
  <si>
    <t>Prefeito Municipal</t>
  </si>
  <si>
    <t>PREFEITURA MUNICIPAL DE ARAPUÁ</t>
  </si>
  <si>
    <t>1) DESPESAS FINANCEIRAS - ( 0,00% a 1,2%)</t>
  </si>
  <si>
    <t>2) RISCOS  -  ( 0,00% A 2,05%)</t>
  </si>
  <si>
    <t>3) TAXA DE ADMINISTRAÇÃO - ESCRITÓRIO CENTRAL - ( 0,11% a 8,03%)</t>
  </si>
  <si>
    <t>4) BONIFICAÇÃO / LUCRO  - ( 3,83% a 9,96%)</t>
  </si>
  <si>
    <t>5) GARANTIA - ( 0,00% a 0,42%)</t>
  </si>
  <si>
    <t>7) Impostos - tais itens podem variar, mas principalmente o ISS, que pode ser isento,</t>
  </si>
  <si>
    <t>ou variar até 5%, porem deduzindo-se o valor dos materiais aplicados o que corresponde em torno de 2 a 3 %.</t>
  </si>
  <si>
    <t xml:space="preserve">   Intervalo total admissível (6,03% a 9,03%)</t>
  </si>
  <si>
    <t>COFINS=</t>
  </si>
  <si>
    <t>PIS=</t>
  </si>
  <si>
    <t>ISS=</t>
  </si>
  <si>
    <t>CPMF=</t>
  </si>
  <si>
    <t>BDI=</t>
  </si>
  <si>
    <t>ITENS</t>
  </si>
  <si>
    <t>BDI</t>
  </si>
  <si>
    <t>1.1</t>
  </si>
  <si>
    <t>QUANTITATIVO</t>
  </si>
  <si>
    <t xml:space="preserve">A aquisição do BDI referencial que será empregado no orçamento-base da licitação pode acontecer mediante a utilização das faixas de referência constantes do Acórdão 2.622/2013 – </t>
  </si>
  <si>
    <t>2.1</t>
  </si>
  <si>
    <t>2.2</t>
  </si>
  <si>
    <t>SERVIÇOS PRELIMINARES</t>
  </si>
  <si>
    <t>2.3</t>
  </si>
  <si>
    <t>TOTAL</t>
  </si>
  <si>
    <t>30 DIAS</t>
  </si>
  <si>
    <t>60 DIAS</t>
  </si>
  <si>
    <t>m3</t>
  </si>
  <si>
    <t xml:space="preserve">Antônio Carlos Zanetti  </t>
  </si>
  <si>
    <t>Crea 60.695/D-MG</t>
  </si>
  <si>
    <t>VALOR TOTAL DA OBRA</t>
  </si>
  <si>
    <t xml:space="preserve"> TOTAL SEM BDI</t>
  </si>
  <si>
    <t xml:space="preserve"> TOTAL COM BDI</t>
  </si>
  <si>
    <t xml:space="preserve">  </t>
  </si>
  <si>
    <t>FUNDAÇÃO</t>
  </si>
  <si>
    <t>ESTRUTURA</t>
  </si>
  <si>
    <t>COBERTURA</t>
  </si>
  <si>
    <t>ESQUADRIAS</t>
  </si>
  <si>
    <t>PISO</t>
  </si>
  <si>
    <t>REVESTIMENTO</t>
  </si>
  <si>
    <t>INSTALAÇÕES ELÉTRICAS</t>
  </si>
  <si>
    <t>INSTALAÇÕES HIDROSSANITÁRIAS</t>
  </si>
  <si>
    <t>PINTURA</t>
  </si>
  <si>
    <t>ED-50542</t>
  </si>
  <si>
    <t>ED-50569</t>
  </si>
  <si>
    <t>CONTRAPISO DESEMPENADO COM ARGAMASSA, TRAÇO 1:3 (CIMENTO E AREIA), ESP. 50MM</t>
  </si>
  <si>
    <t>REVESTIMENTO COM CERÂMICA APLICADO EM PISO, ACABAMENTO ESMALTADO, AMBIENTE INTERNO, PADRÃO EXTRA, DIMENSÃO DA PEÇA ATÉ 2025 CM2, PEI V, ASSENTAMENTO COM ARGAMASSA INDUSTRIALIZADA, INCLUSIVE REJUNTAMENTO</t>
  </si>
  <si>
    <t>ED-9066</t>
  </si>
  <si>
    <t>REVESTIMENTO DE GESSO EM TETO, ESP. 5MM, APLICAÇÃO MANUAL (SARRAFAEADO)</t>
  </si>
  <si>
    <t>ED-51108</t>
  </si>
  <si>
    <t>ESCAVAÇÃO MANUAL DE VALA COM PROFUNDIDADE MAIOR QUE 1,5M E MENOR OU IGUAL 3,0M, INCLUSIVE DESCARGA LATERAL</t>
  </si>
  <si>
    <t>ED-50474</t>
  </si>
  <si>
    <t>EMASSAMENTO EM PAREDE COM MASSA ACRÍLICA, DUAS (2) DEMÃOS, INCLUSIVE LIXAMENTO PARA PINTURA</t>
  </si>
  <si>
    <t>m2</t>
  </si>
  <si>
    <t>ED-48402</t>
  </si>
  <si>
    <t>ED-50656</t>
  </si>
  <si>
    <t>ED-50680</t>
  </si>
  <si>
    <t>CUMEEIRA GALVANIZADA TRAPEZOIDAL, TIPO SIMPLES, ESP. 0,50MM, ACABAMENTO NATURAL, INCLUSIVE ACESSÓRIOS PARA FIXAÇÃO, FORNECIMENTO E INSTALAÇÃO</t>
  </si>
  <si>
    <t>CALHA EM CHAPA GALVANIZADA, ESP. 0,65MM (GSG-24), COM DESENVOLVIMENTO DE 50CM, INCLUSIVE IÇAMENTO MANUAL VERTICAL</t>
  </si>
  <si>
    <t>RUFO E CONTRARRUFO EM CHAPA GALVANIZADA, ESP. 0,65MM (GSG-24), COM DESENVOLVIMENTO DE 60CM, INCLUSIVE IÇAMENTO MANUAL VERTICAL</t>
  </si>
  <si>
    <t xml:space="preserve">m </t>
  </si>
  <si>
    <t>m</t>
  </si>
  <si>
    <t>ED-48344</t>
  </si>
  <si>
    <t>BANCADA EM GRANITO CINZA ANDORINHA E = 3 CM, APOIADA EM ALVENARIA</t>
  </si>
  <si>
    <t>un</t>
  </si>
  <si>
    <t>ED-29551</t>
  </si>
  <si>
    <t>CORTE, DOBRA E MONTAGEM DE AÇO CA-50, DIÂMETRO 10MM, INCLUSIVE ESPAÇADOR</t>
  </si>
  <si>
    <t>Kg</t>
  </si>
  <si>
    <t>ED-50771</t>
  </si>
  <si>
    <t>RODAPÉ COM REVESTIMENTO EM CERÂMICA ESMALTADA COMERCIAL, ALTURA 10CM, PEI IV, ASSENTAMENTO COM ARGAMASSA INDUSTRIALIZADA, INCLUSIVE REJUNTAMENTO</t>
  </si>
  <si>
    <t>ED-50998</t>
  </si>
  <si>
    <t>PEITORIL DE GRANITO CINZA ANDORINHA E = 3 CM</t>
  </si>
  <si>
    <t>ED-51003</t>
  </si>
  <si>
    <t>SOLEIRA EM GRANITO, NA COR CINZA ANDORINHA, ESP. 3CM, INCLUSIVE REJUNTAMENTO</t>
  </si>
  <si>
    <t>ED-50731</t>
  </si>
  <si>
    <t>ED-50760</t>
  </si>
  <si>
    <t>CHAPISCO COM ARGAMASSA INDUSTRIALIZADA, ESP. 5MM, APLICADO EM ALVENARIA/ESTRUTURA DE CONCRETO COM DESEMPENADEIRA METÁLICA, INCLUSIVE ARGAMASSA COM PREPARO MECANIZADO</t>
  </si>
  <si>
    <t>REBOCO COM ARGAMASSA, TRAÇO 1:2:9 (CIMENTO, CAL E AREIA), COM ADITIVO IMPERMEABILIZANTE, ESP. 20MM, APLICAÇÃO MANUAL, INCLUSIVE ARGAMASSA COM PREPARO MECANIZADO, EXCLUSIVE CHAPISCO</t>
  </si>
  <si>
    <t>ED-49603</t>
  </si>
  <si>
    <t>PORTA DE MADEIRA COMPLETA, DIMENSÃO (90X210)CM, TIPO DE ABRIR, UMA (1) FOLHA, ACABAMENTO NATURAL PARA PINTURA/VERNIZ, TIPO PRANCHETA/SARRAFEADA, INCLUSIVE MARCO, ALIZAR E FERRAGENS, EXCLUSIVE PINTURA/VERNIZ</t>
  </si>
  <si>
    <t>ED-50955</t>
  </si>
  <si>
    <t>JANELA DE CORRER, INCLUSIVE ASSENTAMENTO, FERRAGENS E ACESSÓRIOS</t>
  </si>
  <si>
    <t>ED-49810</t>
  </si>
  <si>
    <t>FÔRMA E DESFORMA PARA VIGA-CINTA/BLOCO COM TÁBUA E SARRAFO, REAPROVEITAMENTO (3X) (FUNDAÇÃO)</t>
  </si>
  <si>
    <t>ED-49804</t>
  </si>
  <si>
    <t>FORNECIMENTO DE CONCRETO ESTRUTURAL, USINADO BOMBEADO, COM FCK 20MPA, INCLUSIVE LANÇAMENTO, ADENSAMENTO E ACABAMENTO (FUNDAÇÃO)</t>
  </si>
  <si>
    <t>3.1</t>
  </si>
  <si>
    <t>3.2</t>
  </si>
  <si>
    <t>4.3</t>
  </si>
  <si>
    <t>4.4</t>
  </si>
  <si>
    <t>4.5</t>
  </si>
  <si>
    <t>5.1</t>
  </si>
  <si>
    <t>5.2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</si>
  <si>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</si>
  <si>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</si>
  <si>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</si>
  <si>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</si>
  <si>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</si>
  <si>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</si>
  <si>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</si>
  <si>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</si>
  <si>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</si>
  <si>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9.3</t>
  </si>
  <si>
    <t>ESTRUTURA METÁLICA</t>
  </si>
  <si>
    <t>CONCRETO</t>
  </si>
  <si>
    <t>AÇO</t>
  </si>
  <si>
    <t>FORMA</t>
  </si>
  <si>
    <t>ESCAVAÇÃO</t>
  </si>
  <si>
    <t>ESTACA</t>
  </si>
  <si>
    <t>BLOCO</t>
  </si>
  <si>
    <t>PILAR</t>
  </si>
  <si>
    <t>COBERTURA METÁLICA</t>
  </si>
  <si>
    <t>ED-48428</t>
  </si>
  <si>
    <t>ED-20603</t>
  </si>
  <si>
    <t>FORNECIMENTO DE ESTRUTURA METÁLICA E ENGRADAMENTO METÁLICO, EM AÇO, PARA TELHADO, EXCLUSIVE TELHA, INCLUSIVE FABRICAÇÃO, TRANSPORTE, MONTAGEM E APLICAÇÃO DE FUNDO PREPARADOR ANTICORROSIVO EM SUPERFÍCIE METÁLICA, UMA (1) DEMÃO</t>
  </si>
  <si>
    <t>1.2</t>
  </si>
  <si>
    <t>1.3</t>
  </si>
  <si>
    <t>ED-49909</t>
  </si>
  <si>
    <t>CAIXA DE DRENAGEM DE INSPEÇÃO/PASSAGEM EM ALVENARIA (40X40X60CM), REVESTIMENTO EM ARGAMASSA COM ADITIVO IMPERMEABILIZANTE, COM TAMPA EM GRELHA, INCLUSIVE ESCAVAÇÃO, REATERRO E TRANSPORTE E RETIRADA DO MATERIAL ESCAVADO (EM CAÇAMBA)</t>
  </si>
  <si>
    <t>ED-48671</t>
  </si>
  <si>
    <t>FORNECIMENTO E ASSENTAMENTO DE TUBO PVC RÍGIDO, DRENAGEM/PLUVIAL, PBV - SÉRIE NORMAL, DN 200 MM (8"), INCLUSIVE CONEXÕES</t>
  </si>
  <si>
    <t>COBERTURA EM TELHA METÁLICA GALVANIZADA TRAPEZOIDAL, TIPO DUPLA TERMOACÚSTICA COM DUAS FACES TRAPEZOIDAIS, ESP. 0,43MM, PREENCHIMENTO EM POLIESTIRENO EXPANDIDO/ISOPOR COM ESP. 30MM, ACABAMENTO NATURAL, INCLUSIVE ACESSÓRIOS PARA FIXAÇÃO, FORNECIMENTO E INSTALAÇÃO INSTALAÇÃO</t>
  </si>
  <si>
    <t>ED-14763</t>
  </si>
  <si>
    <t>SARJETA DE CONCRETO URBANO (SCU), TIPO 2, COM FCK 15 MPA, LARGURA DE 50CM COM INCLINAÇÃO DE 15%, ESP. 7CM, PADRÃO DER-MG, EXCLUSIVE MEIO-FIO, INCLUSIVE ESCAVAÇÃO, APILAOMENTO E TRANSPORTE COM RETIRADA DO MATERIAL ESCAVADO (EM CAÇAMBA)</t>
  </si>
  <si>
    <t>DRENAGEM</t>
  </si>
  <si>
    <t>TUBO</t>
  </si>
  <si>
    <t>SARJETA</t>
  </si>
  <si>
    <t>CAIXA DE PASSAGEM</t>
  </si>
  <si>
    <t>Preço base: SINAPI Não Desonerado 11/2023 / SETOP Não Desonerado 10/2023 / SUDECAP Não Desonerado 10/2023</t>
  </si>
  <si>
    <t>CUSTO TOTAL COM BDI 17.18%</t>
  </si>
  <si>
    <t>RUA COBERTA</t>
  </si>
  <si>
    <t>CUMEEIRA GALVANIZADA TRAPEZOIDAL, TIPO SIMPLES, ESP. 0,50MM, ACABAMENTO NATURAL, INCLUSIVE ACESSÓRIOS PARA FIXAÇÃO, FORNECIMENTO, INSTALAÇÃO E IÇAMENTO MANUAL VERTICAL</t>
  </si>
  <si>
    <t>ED-50495</t>
  </si>
  <si>
    <t>PINTURA ESMALTE SINTÉTICO EM SUPERFÍCIES METÁLICAS, DUAS (2) DEMÃOS, INCLUSIVE UMA (1) DEMÃO DE FUNDO ANTICORROSIVO</t>
  </si>
  <si>
    <t>ED-50659</t>
  </si>
  <si>
    <t>CALHA EM CHAPA GALVANIZADA, ESP. 0,65MM (GSG-24), COM DESENVOLVIMENTO DE 75CM, INCLUSIVE IÇAMENTO MANUAL VERTICAL</t>
  </si>
  <si>
    <t xml:space="preserve">pintura </t>
  </si>
  <si>
    <t>cumeeira</t>
  </si>
  <si>
    <t>calha</t>
  </si>
  <si>
    <t>3.3</t>
  </si>
  <si>
    <t>3.4</t>
  </si>
  <si>
    <t>3.5</t>
  </si>
  <si>
    <t>ESTRUTURA DE DETALHAMENTO DOS PILARES EM  METALON</t>
  </si>
  <si>
    <t>un.</t>
  </si>
  <si>
    <t>3.6</t>
  </si>
  <si>
    <t>detalhamento dos pilares</t>
  </si>
  <si>
    <t>COMPOSIÇÃO DO BDI - RUA COBERTA</t>
  </si>
  <si>
    <t>Arapuá, Junho de 2024</t>
  </si>
  <si>
    <t>Preço base: SINAPI Não Desonerado 10/2023 / SETOP Não Desonerado 10/2023 / SUDECAP Não Desonerado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</si>
</sst>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R$&quot;\ #,##0.00;\-&quot;R$&quot;\ #,##0.00"/>
    <numFmt numFmtId="42" formatCode="_-&quot;R$&quot;\ * #,##0_-;\-&quot;R$&quot;\ * #,##0_-;_-&quot;R$&quot;\ * &quot;-&quot;_-;_-@_-"/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4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7"/>
      <name val="Arial"/>
      <family val="2"/>
    </font>
    <font>
      <sz val="11"/>
      <color indexed="8"/>
      <name val="Arial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12"/>
      <name val="Century Gothic"/>
      <family val="2"/>
    </font>
    <font>
      <sz val="9"/>
      <name val="Century Gothic"/>
      <family val="2"/>
    </font>
    <font>
      <sz val="10"/>
      <color rgb="FFFF0000"/>
      <name val="Century Gothic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30"/>
      <color theme="1"/>
      <name val="Calibri"/>
      <family val="2"/>
      <scheme val="minor"/>
    </font>
    <font>
      <sz val="30"/>
      <color theme="1"/>
      <name val="Calibri"/>
      <family val="2"/>
      <scheme val="minor"/>
    </font>
    <font>
      <sz val="30"/>
      <name val="Calibri"/>
      <family val="2"/>
      <scheme val="minor"/>
    </font>
    <font>
      <sz val="30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b/>
      <sz val="22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1"/>
      <color theme="0"/>
      <name val="Calibri"/>
      <family val="2"/>
      <scheme val="minor"/>
    </font>
    <font>
      <sz val="30"/>
      <color rgb="FFFF0000"/>
      <name val="Calibri"/>
      <family val="2"/>
      <scheme val="minor"/>
    </font>
    <font>
      <sz val="3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3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1" fillId="0" borderId="0"/>
    <xf numFmtId="0" fontId="3" fillId="0" borderId="0"/>
    <xf numFmtId="0" fontId="5" fillId="0" borderId="0"/>
    <xf numFmtId="0" fontId="9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9" borderId="0" applyNumberFormat="0" applyBorder="0" applyAlignment="0" applyProtection="0"/>
    <xf numFmtId="0" fontId="3" fillId="0" borderId="0"/>
    <xf numFmtId="9" fontId="3" fillId="0" borderId="0"/>
    <xf numFmtId="0" fontId="3" fillId="0" borderId="0" applyNumberFormat="0" applyFont="0" applyFill="0" applyBorder="0" applyAlignment="0" applyProtection="0"/>
    <xf numFmtId="43" fontId="2" fillId="0" borderId="0" applyFont="0" applyFill="0" applyBorder="0" applyAlignment="0" applyProtection="0"/>
  </cellStyleXfs>
  <cellXfs count="184">
    <xf numFmtId="0" fontId="0" fillId="0" borderId="0" xfId="0"/>
    <xf numFmtId="7" fontId="13" fillId="0" borderId="0" xfId="4" applyNumberFormat="1" applyFont="1" applyAlignment="1">
      <alignment vertical="center"/>
    </xf>
    <xf numFmtId="2" fontId="14" fillId="0" borderId="0" xfId="4" applyNumberFormat="1" applyFont="1" applyAlignment="1">
      <alignment horizontal="center" vertical="center"/>
    </xf>
    <xf numFmtId="4" fontId="17" fillId="0" borderId="0" xfId="4" applyNumberFormat="1" applyFont="1" applyAlignment="1">
      <alignment vertical="center"/>
    </xf>
    <xf numFmtId="2" fontId="15" fillId="0" borderId="0" xfId="4" applyNumberFormat="1" applyFont="1" applyAlignment="1" applyProtection="1">
      <alignment vertical="center"/>
      <protection locked="0"/>
    </xf>
    <xf numFmtId="4" fontId="17" fillId="0" borderId="0" xfId="4" applyNumberFormat="1" applyFont="1" applyAlignment="1">
      <alignment horizontal="center" vertical="center"/>
    </xf>
    <xf numFmtId="10" fontId="3" fillId="0" borderId="0" xfId="2" applyNumberFormat="1" applyAlignment="1">
      <alignment horizontal="left" vertical="center"/>
    </xf>
    <xf numFmtId="0" fontId="3" fillId="0" borderId="0" xfId="2"/>
    <xf numFmtId="10" fontId="3" fillId="6" borderId="8" xfId="5" applyNumberFormat="1" applyFont="1" applyFill="1" applyBorder="1"/>
    <xf numFmtId="10" fontId="3" fillId="6" borderId="0" xfId="5" applyNumberFormat="1" applyFont="1" applyFill="1" applyBorder="1"/>
    <xf numFmtId="2" fontId="14" fillId="0" borderId="0" xfId="4" applyNumberFormat="1" applyFont="1" applyAlignment="1">
      <alignment vertical="center"/>
    </xf>
    <xf numFmtId="0" fontId="3" fillId="0" borderId="0" xfId="2" applyAlignment="1">
      <alignment vertical="center"/>
    </xf>
    <xf numFmtId="0" fontId="3" fillId="6" borderId="9" xfId="2" applyFill="1" applyBorder="1"/>
    <xf numFmtId="0" fontId="6" fillId="6" borderId="4" xfId="2" applyFont="1" applyFill="1" applyBorder="1"/>
    <xf numFmtId="0" fontId="3" fillId="6" borderId="4" xfId="2" applyFill="1" applyBorder="1"/>
    <xf numFmtId="10" fontId="6" fillId="6" borderId="4" xfId="5" applyNumberFormat="1" applyFont="1" applyFill="1" applyBorder="1"/>
    <xf numFmtId="2" fontId="13" fillId="0" borderId="0" xfId="4" applyNumberFormat="1" applyFont="1" applyAlignment="1">
      <alignment horizontal="center" vertical="center"/>
    </xf>
    <xf numFmtId="2" fontId="14" fillId="0" borderId="2" xfId="4" applyNumberFormat="1" applyFont="1" applyBorder="1" applyAlignment="1">
      <alignment vertical="center"/>
    </xf>
    <xf numFmtId="0" fontId="0" fillId="0" borderId="10" xfId="0" applyBorder="1"/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left" vertical="center"/>
    </xf>
    <xf numFmtId="10" fontId="3" fillId="6" borderId="4" xfId="2" applyNumberFormat="1" applyFill="1" applyBorder="1"/>
    <xf numFmtId="0" fontId="3" fillId="6" borderId="0" xfId="2" applyFill="1"/>
    <xf numFmtId="0" fontId="21" fillId="0" borderId="0" xfId="0" applyFont="1" applyAlignment="1">
      <alignment horizontal="center"/>
    </xf>
    <xf numFmtId="0" fontId="3" fillId="6" borderId="11" xfId="2" applyFill="1" applyBorder="1"/>
    <xf numFmtId="0" fontId="3" fillId="6" borderId="12" xfId="2" applyFill="1" applyBorder="1"/>
    <xf numFmtId="0" fontId="3" fillId="6" borderId="18" xfId="2" applyFill="1" applyBorder="1"/>
    <xf numFmtId="0" fontId="3" fillId="6" borderId="7" xfId="2" applyFill="1" applyBorder="1"/>
    <xf numFmtId="10" fontId="3" fillId="6" borderId="0" xfId="2" applyNumberFormat="1" applyFill="1"/>
    <xf numFmtId="0" fontId="3" fillId="6" borderId="0" xfId="2" applyFill="1" applyAlignment="1">
      <alignment horizontal="center"/>
    </xf>
    <xf numFmtId="0" fontId="3" fillId="6" borderId="3" xfId="2" applyFill="1" applyBorder="1"/>
    <xf numFmtId="0" fontId="3" fillId="6" borderId="5" xfId="2" applyFill="1" applyBorder="1"/>
    <xf numFmtId="2" fontId="19" fillId="5" borderId="6" xfId="4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164" fontId="0" fillId="0" borderId="0" xfId="0" applyNumberFormat="1"/>
    <xf numFmtId="0" fontId="0" fillId="0" borderId="0" xfId="0" applyAlignment="1">
      <alignment horizontal="left"/>
    </xf>
    <xf numFmtId="0" fontId="25" fillId="0" borderId="6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7" fillId="4" borderId="6" xfId="0" applyFont="1" applyFill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 wrapText="1"/>
    </xf>
    <xf numFmtId="164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wrapText="1"/>
    </xf>
    <xf numFmtId="164" fontId="28" fillId="0" borderId="6" xfId="8" applyNumberFormat="1" applyFont="1" applyBorder="1" applyAlignment="1">
      <alignment horizontal="center" vertical="center"/>
    </xf>
    <xf numFmtId="0" fontId="30" fillId="0" borderId="6" xfId="0" applyFont="1" applyBorder="1" applyAlignment="1">
      <alignment vertical="center" wrapText="1"/>
    </xf>
    <xf numFmtId="164" fontId="27" fillId="4" borderId="8" xfId="0" applyNumberFormat="1" applyFont="1" applyFill="1" applyBorder="1" applyAlignment="1">
      <alignment horizontal="center" vertical="center"/>
    </xf>
    <xf numFmtId="0" fontId="13" fillId="0" borderId="0" xfId="9" applyFont="1" applyAlignment="1">
      <alignment horizontal="center" vertical="center"/>
    </xf>
    <xf numFmtId="10" fontId="0" fillId="0" borderId="0" xfId="0" applyNumberFormat="1"/>
    <xf numFmtId="0" fontId="16" fillId="0" borderId="2" xfId="9" applyFont="1" applyBorder="1" applyAlignment="1">
      <alignment horizontal="center" vertical="center"/>
    </xf>
    <xf numFmtId="0" fontId="16" fillId="0" borderId="0" xfId="9" applyFont="1" applyAlignment="1">
      <alignment horizontal="center" vertical="center"/>
    </xf>
    <xf numFmtId="0" fontId="13" fillId="0" borderId="1" xfId="9" applyFont="1" applyBorder="1" applyAlignment="1">
      <alignment horizontal="center" vertical="center"/>
    </xf>
    <xf numFmtId="164" fontId="27" fillId="4" borderId="6" xfId="0" applyNumberFormat="1" applyFont="1" applyFill="1" applyBorder="1" applyAlignment="1">
      <alignment horizontal="center" vertical="center"/>
    </xf>
    <xf numFmtId="2" fontId="19" fillId="8" borderId="6" xfId="4" applyNumberFormat="1" applyFont="1" applyFill="1" applyBorder="1" applyAlignment="1">
      <alignment horizontal="center" vertical="center" wrapText="1"/>
    </xf>
    <xf numFmtId="2" fontId="19" fillId="0" borderId="6" xfId="4" applyNumberFormat="1" applyFont="1" applyBorder="1" applyAlignment="1">
      <alignment horizontal="center" vertical="center" wrapText="1"/>
    </xf>
    <xf numFmtId="10" fontId="18" fillId="8" borderId="6" xfId="0" applyNumberFormat="1" applyFont="1" applyFill="1" applyBorder="1" applyAlignment="1">
      <alignment horizontal="center" vertical="center"/>
    </xf>
    <xf numFmtId="10" fontId="18" fillId="0" borderId="6" xfId="0" applyNumberFormat="1" applyFont="1" applyBorder="1" applyAlignment="1">
      <alignment horizontal="center" vertical="center"/>
    </xf>
    <xf numFmtId="10" fontId="20" fillId="7" borderId="6" xfId="4" applyNumberFormat="1" applyFont="1" applyFill="1" applyBorder="1" applyAlignment="1">
      <alignment horizontal="center" vertical="center" wrapText="1"/>
    </xf>
    <xf numFmtId="7" fontId="18" fillId="8" borderId="6" xfId="0" applyNumberFormat="1" applyFont="1" applyFill="1" applyBorder="1" applyAlignment="1">
      <alignment horizontal="center" vertical="center"/>
    </xf>
    <xf numFmtId="7" fontId="18" fillId="0" borderId="6" xfId="0" applyNumberFormat="1" applyFont="1" applyBorder="1" applyAlignment="1">
      <alignment horizontal="center" vertical="center"/>
    </xf>
    <xf numFmtId="10" fontId="20" fillId="3" borderId="6" xfId="4" applyNumberFormat="1" applyFont="1" applyFill="1" applyBorder="1" applyAlignment="1">
      <alignment horizontal="center" vertical="center" wrapText="1"/>
    </xf>
    <xf numFmtId="7" fontId="20" fillId="5" borderId="6" xfId="5" applyNumberFormat="1" applyFont="1" applyFill="1" applyBorder="1" applyAlignment="1">
      <alignment horizontal="center" vertical="center" wrapText="1"/>
    </xf>
    <xf numFmtId="7" fontId="19" fillId="3" borderId="6" xfId="4" applyNumberFormat="1" applyFont="1" applyFill="1" applyBorder="1" applyAlignment="1">
      <alignment horizontal="center" vertical="center" wrapText="1"/>
    </xf>
    <xf numFmtId="164" fontId="28" fillId="3" borderId="6" xfId="0" applyNumberFormat="1" applyFont="1" applyFill="1" applyBorder="1" applyAlignment="1">
      <alignment horizontal="center" vertical="center"/>
    </xf>
    <xf numFmtId="0" fontId="4" fillId="6" borderId="7" xfId="2" applyFont="1" applyFill="1" applyBorder="1" applyAlignment="1">
      <alignment wrapText="1"/>
    </xf>
    <xf numFmtId="0" fontId="29" fillId="0" borderId="6" xfId="0" applyFont="1" applyBorder="1" applyAlignment="1">
      <alignment horizontal="center" vertical="center"/>
    </xf>
    <xf numFmtId="10" fontId="25" fillId="0" borderId="6" xfId="0" applyNumberFormat="1" applyFont="1" applyBorder="1" applyAlignment="1">
      <alignment horizontal="center" vertical="center"/>
    </xf>
    <xf numFmtId="0" fontId="27" fillId="2" borderId="6" xfId="1" applyFont="1" applyFill="1" applyBorder="1" applyAlignment="1">
      <alignment horizontal="center" vertical="center" wrapText="1"/>
    </xf>
    <xf numFmtId="2" fontId="27" fillId="2" borderId="6" xfId="1" applyNumberFormat="1" applyFont="1" applyFill="1" applyBorder="1" applyAlignment="1">
      <alignment horizontal="center" vertical="center" wrapText="1"/>
    </xf>
    <xf numFmtId="4" fontId="27" fillId="2" borderId="6" xfId="1" applyNumberFormat="1" applyFont="1" applyFill="1" applyBorder="1" applyAlignment="1">
      <alignment horizontal="center" vertical="center" wrapText="1"/>
    </xf>
    <xf numFmtId="0" fontId="0" fillId="3" borderId="0" xfId="0" applyFill="1"/>
    <xf numFmtId="0" fontId="28" fillId="3" borderId="6" xfId="0" applyFont="1" applyFill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3" fillId="6" borderId="0" xfId="2" applyFill="1" applyAlignment="1">
      <alignment vertical="center"/>
    </xf>
    <xf numFmtId="0" fontId="4" fillId="6" borderId="0" xfId="2" applyFont="1" applyFill="1" applyAlignment="1">
      <alignment wrapText="1"/>
    </xf>
    <xf numFmtId="2" fontId="28" fillId="0" borderId="6" xfId="0" applyNumberFormat="1" applyFont="1" applyBorder="1" applyAlignment="1">
      <alignment horizontal="center" vertical="center"/>
    </xf>
    <xf numFmtId="0" fontId="28" fillId="3" borderId="6" xfId="0" applyFont="1" applyFill="1" applyBorder="1" applyAlignment="1">
      <alignment wrapText="1"/>
    </xf>
    <xf numFmtId="0" fontId="29" fillId="3" borderId="6" xfId="0" applyFont="1" applyFill="1" applyBorder="1" applyAlignment="1">
      <alignment horizontal="center" vertical="center"/>
    </xf>
    <xf numFmtId="164" fontId="28" fillId="3" borderId="6" xfId="8" applyNumberFormat="1" applyFont="1" applyFill="1" applyBorder="1" applyAlignment="1">
      <alignment horizontal="center" vertical="center"/>
    </xf>
    <xf numFmtId="164" fontId="28" fillId="0" borderId="6" xfId="0" applyNumberFormat="1" applyFont="1" applyBorder="1" applyAlignment="1">
      <alignment horizontal="center" vertical="center" wrapText="1"/>
    </xf>
    <xf numFmtId="0" fontId="26" fillId="0" borderId="0" xfId="3" applyFont="1" applyAlignment="1">
      <alignment vertical="center"/>
    </xf>
    <xf numFmtId="0" fontId="33" fillId="0" borderId="1" xfId="0" applyFont="1" applyBorder="1" applyAlignment="1">
      <alignment horizontal="center"/>
    </xf>
    <xf numFmtId="0" fontId="34" fillId="0" borderId="0" xfId="3" applyFont="1" applyAlignment="1">
      <alignment horizontal="center" vertical="center"/>
    </xf>
    <xf numFmtId="0" fontId="36" fillId="0" borderId="0" xfId="3" applyFont="1" applyAlignment="1">
      <alignment horizontal="center" vertical="center"/>
    </xf>
    <xf numFmtId="0" fontId="35" fillId="0" borderId="0" xfId="0" applyFont="1" applyAlignment="1">
      <alignment horizontal="center"/>
    </xf>
    <xf numFmtId="0" fontId="3" fillId="6" borderId="10" xfId="2" applyFill="1" applyBorder="1"/>
    <xf numFmtId="0" fontId="0" fillId="0" borderId="10" xfId="0" applyBorder="1" applyAlignment="1">
      <alignment horizontal="left"/>
    </xf>
    <xf numFmtId="0" fontId="16" fillId="0" borderId="10" xfId="9" applyFont="1" applyBorder="1" applyAlignment="1">
      <alignment horizontal="center" vertical="center"/>
    </xf>
    <xf numFmtId="2" fontId="28" fillId="0" borderId="22" xfId="0" applyNumberFormat="1" applyFont="1" applyBorder="1" applyAlignment="1">
      <alignment horizontal="center" vertical="center"/>
    </xf>
    <xf numFmtId="2" fontId="28" fillId="3" borderId="6" xfId="0" applyNumberFormat="1" applyFont="1" applyFill="1" applyBorder="1" applyAlignment="1">
      <alignment horizontal="center" vertical="center"/>
    </xf>
    <xf numFmtId="0" fontId="9" fillId="6" borderId="0" xfId="2" applyFont="1" applyFill="1"/>
    <xf numFmtId="0" fontId="37" fillId="0" borderId="0" xfId="0" applyFont="1" applyAlignment="1">
      <alignment horizontal="center"/>
    </xf>
    <xf numFmtId="0" fontId="38" fillId="0" borderId="0" xfId="3" applyFont="1" applyAlignment="1">
      <alignment horizontal="center" vertical="center"/>
    </xf>
    <xf numFmtId="164" fontId="27" fillId="3" borderId="0" xfId="0" applyNumberFormat="1" applyFont="1" applyFill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31" fillId="0" borderId="22" xfId="0" applyFont="1" applyBorder="1" applyAlignment="1">
      <alignment horizontal="center"/>
    </xf>
    <xf numFmtId="2" fontId="21" fillId="0" borderId="0" xfId="0" applyNumberFormat="1" applyFont="1" applyAlignment="1">
      <alignment horizontal="center"/>
    </xf>
    <xf numFmtId="2" fontId="27" fillId="3" borderId="0" xfId="0" applyNumberFormat="1" applyFont="1" applyFill="1" applyAlignment="1">
      <alignment horizontal="center" vertical="center"/>
    </xf>
    <xf numFmtId="2" fontId="0" fillId="0" borderId="0" xfId="0" applyNumberFormat="1" applyAlignment="1">
      <alignment horizontal="center"/>
    </xf>
    <xf numFmtId="2" fontId="21" fillId="0" borderId="0" xfId="0" applyNumberFormat="1" applyFont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center" vertical="center"/>
    </xf>
    <xf numFmtId="164" fontId="40" fillId="0" borderId="6" xfId="0" applyNumberFormat="1" applyFont="1" applyBorder="1" applyAlignment="1">
      <alignment horizontal="center" vertical="center"/>
    </xf>
    <xf numFmtId="43" fontId="0" fillId="10" borderId="0" xfId="20" applyFont="1" applyFill="1"/>
    <xf numFmtId="43" fontId="0" fillId="0" borderId="0" xfId="20" applyFont="1"/>
    <xf numFmtId="0" fontId="0" fillId="0" borderId="3" xfId="0" applyBorder="1"/>
    <xf numFmtId="43" fontId="0" fillId="0" borderId="4" xfId="20" applyFont="1" applyBorder="1"/>
    <xf numFmtId="43" fontId="0" fillId="0" borderId="5" xfId="20" applyFont="1" applyBorder="1"/>
    <xf numFmtId="0" fontId="28" fillId="0" borderId="6" xfId="0" applyFont="1" applyBorder="1" applyAlignment="1">
      <alignment horizontal="center" wrapText="1"/>
    </xf>
    <xf numFmtId="164" fontId="28" fillId="0" borderId="6" xfId="0" applyNumberFormat="1" applyFont="1" applyBorder="1" applyAlignment="1">
      <alignment horizontal="center" wrapText="1"/>
    </xf>
    <xf numFmtId="0" fontId="41" fillId="0" borderId="0" xfId="0" applyFont="1" applyAlignment="1">
      <alignment horizontal="center" vertical="center"/>
    </xf>
    <xf numFmtId="0" fontId="41" fillId="0" borderId="0" xfId="0" applyFont="1"/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2" fontId="41" fillId="0" borderId="0" xfId="0" applyNumberFormat="1" applyFont="1" applyAlignment="1">
      <alignment horizontal="center"/>
    </xf>
    <xf numFmtId="43" fontId="0" fillId="0" borderId="0" xfId="0" applyNumberFormat="1"/>
    <xf numFmtId="43" fontId="0" fillId="0" borderId="6" xfId="20" applyFont="1" applyBorder="1"/>
    <xf numFmtId="0" fontId="27" fillId="4" borderId="3" xfId="0" applyFont="1" applyFill="1" applyBorder="1" applyAlignment="1">
      <alignment horizontal="center" vertical="center"/>
    </xf>
    <xf numFmtId="0" fontId="27" fillId="4" borderId="4" xfId="0" applyFont="1" applyFill="1" applyBorder="1" applyAlignment="1">
      <alignment horizontal="center" vertical="center"/>
    </xf>
    <xf numFmtId="0" fontId="27" fillId="4" borderId="5" xfId="0" applyFont="1" applyFill="1" applyBorder="1" applyAlignment="1">
      <alignment horizontal="center" vertical="center"/>
    </xf>
    <xf numFmtId="14" fontId="25" fillId="0" borderId="15" xfId="0" applyNumberFormat="1" applyFont="1" applyBorder="1" applyAlignment="1">
      <alignment horizontal="center" vertical="center" wrapText="1"/>
    </xf>
    <xf numFmtId="14" fontId="25" fillId="0" borderId="16" xfId="0" applyNumberFormat="1" applyFont="1" applyBorder="1" applyAlignment="1">
      <alignment horizontal="center" vertical="center" wrapText="1"/>
    </xf>
    <xf numFmtId="14" fontId="25" fillId="0" borderId="18" xfId="0" applyNumberFormat="1" applyFont="1" applyBorder="1" applyAlignment="1">
      <alignment horizontal="center" vertical="center" wrapText="1"/>
    </xf>
    <xf numFmtId="14" fontId="25" fillId="0" borderId="7" xfId="0" applyNumberFormat="1" applyFont="1" applyBorder="1" applyAlignment="1">
      <alignment horizontal="center" vertical="center" wrapText="1"/>
    </xf>
    <xf numFmtId="14" fontId="25" fillId="0" borderId="17" xfId="0" applyNumberFormat="1" applyFont="1" applyBorder="1" applyAlignment="1">
      <alignment horizontal="center" vertical="center" wrapText="1"/>
    </xf>
    <xf numFmtId="14" fontId="25" fillId="0" borderId="19" xfId="0" applyNumberFormat="1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4" fillId="0" borderId="6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11" fillId="6" borderId="15" xfId="2" applyFont="1" applyFill="1" applyBorder="1" applyAlignment="1">
      <alignment horizontal="center" vertical="center"/>
    </xf>
    <xf numFmtId="0" fontId="11" fillId="6" borderId="1" xfId="2" applyFont="1" applyFill="1" applyBorder="1" applyAlignment="1">
      <alignment horizontal="center" vertical="center"/>
    </xf>
    <xf numFmtId="0" fontId="11" fillId="6" borderId="16" xfId="2" applyFont="1" applyFill="1" applyBorder="1" applyAlignment="1">
      <alignment horizontal="center" vertical="center"/>
    </xf>
    <xf numFmtId="0" fontId="11" fillId="6" borderId="18" xfId="2" applyFont="1" applyFill="1" applyBorder="1" applyAlignment="1">
      <alignment horizontal="center" vertical="center"/>
    </xf>
    <xf numFmtId="0" fontId="11" fillId="6" borderId="0" xfId="2" applyFont="1" applyFill="1" applyAlignment="1">
      <alignment horizontal="center" vertical="center"/>
    </xf>
    <xf numFmtId="0" fontId="11" fillId="6" borderId="7" xfId="2" applyFont="1" applyFill="1" applyBorder="1" applyAlignment="1">
      <alignment horizontal="center" vertical="center"/>
    </xf>
    <xf numFmtId="0" fontId="11" fillId="6" borderId="13" xfId="2" applyFont="1" applyFill="1" applyBorder="1" applyAlignment="1">
      <alignment horizontal="center" vertical="center"/>
    </xf>
    <xf numFmtId="0" fontId="11" fillId="6" borderId="10" xfId="2" applyFont="1" applyFill="1" applyBorder="1" applyAlignment="1">
      <alignment horizontal="center" vertical="center"/>
    </xf>
    <xf numFmtId="0" fontId="11" fillId="6" borderId="14" xfId="2" applyFont="1" applyFill="1" applyBorder="1" applyAlignment="1">
      <alignment horizontal="center" vertical="center"/>
    </xf>
    <xf numFmtId="0" fontId="10" fillId="6" borderId="11" xfId="2" applyFont="1" applyFill="1" applyBorder="1" applyAlignment="1">
      <alignment horizontal="center" vertical="center"/>
    </xf>
    <xf numFmtId="0" fontId="10" fillId="6" borderId="9" xfId="2" applyFont="1" applyFill="1" applyBorder="1" applyAlignment="1">
      <alignment horizontal="center" vertical="center"/>
    </xf>
    <xf numFmtId="0" fontId="10" fillId="6" borderId="12" xfId="2" applyFont="1" applyFill="1" applyBorder="1" applyAlignment="1">
      <alignment horizontal="center" vertical="center"/>
    </xf>
    <xf numFmtId="0" fontId="10" fillId="6" borderId="18" xfId="2" applyFont="1" applyFill="1" applyBorder="1" applyAlignment="1">
      <alignment horizontal="center" vertical="center"/>
    </xf>
    <xf numFmtId="0" fontId="10" fillId="6" borderId="0" xfId="2" applyFont="1" applyFill="1" applyAlignment="1">
      <alignment horizontal="center" vertical="center"/>
    </xf>
    <xf numFmtId="0" fontId="10" fillId="6" borderId="7" xfId="2" applyFont="1" applyFill="1" applyBorder="1" applyAlignment="1">
      <alignment horizontal="center" vertical="center"/>
    </xf>
    <xf numFmtId="0" fontId="10" fillId="6" borderId="13" xfId="2" applyFont="1" applyFill="1" applyBorder="1" applyAlignment="1">
      <alignment horizontal="center" vertical="center"/>
    </xf>
    <xf numFmtId="0" fontId="10" fillId="6" borderId="10" xfId="2" applyFont="1" applyFill="1" applyBorder="1" applyAlignment="1">
      <alignment horizontal="center" vertical="center"/>
    </xf>
    <xf numFmtId="0" fontId="10" fillId="6" borderId="14" xfId="2" applyFont="1" applyFill="1" applyBorder="1" applyAlignment="1">
      <alignment horizontal="center" vertical="center"/>
    </xf>
    <xf numFmtId="0" fontId="3" fillId="6" borderId="15" xfId="2" applyFill="1" applyBorder="1" applyAlignment="1">
      <alignment horizontal="center" wrapText="1"/>
    </xf>
    <xf numFmtId="0" fontId="3" fillId="6" borderId="1" xfId="2" applyFill="1" applyBorder="1" applyAlignment="1">
      <alignment horizontal="center" wrapText="1"/>
    </xf>
    <xf numFmtId="0" fontId="3" fillId="6" borderId="16" xfId="2" applyFill="1" applyBorder="1" applyAlignment="1">
      <alignment horizontal="center" wrapText="1"/>
    </xf>
    <xf numFmtId="0" fontId="3" fillId="6" borderId="18" xfId="2" applyFill="1" applyBorder="1" applyAlignment="1">
      <alignment horizontal="center" wrapText="1"/>
    </xf>
    <xf numFmtId="0" fontId="3" fillId="6" borderId="0" xfId="2" applyFill="1" applyAlignment="1">
      <alignment horizontal="center" wrapText="1"/>
    </xf>
    <xf numFmtId="0" fontId="3" fillId="6" borderId="7" xfId="2" applyFill="1" applyBorder="1" applyAlignment="1">
      <alignment horizontal="center" wrapText="1"/>
    </xf>
    <xf numFmtId="0" fontId="3" fillId="6" borderId="0" xfId="2" applyFill="1" applyAlignment="1">
      <alignment horizontal="center"/>
    </xf>
    <xf numFmtId="0" fontId="3" fillId="6" borderId="0" xfId="2" applyFill="1" applyAlignment="1">
      <alignment horizontal="center" vertical="center"/>
    </xf>
    <xf numFmtId="0" fontId="3" fillId="6" borderId="7" xfId="2" applyFill="1" applyBorder="1" applyAlignment="1">
      <alignment horizontal="center" vertical="center"/>
    </xf>
    <xf numFmtId="10" fontId="19" fillId="5" borderId="6" xfId="4" applyNumberFormat="1" applyFont="1" applyFill="1" applyBorder="1" applyAlignment="1">
      <alignment horizontal="center" vertical="center" wrapText="1"/>
    </xf>
    <xf numFmtId="2" fontId="19" fillId="5" borderId="6" xfId="4" applyNumberFormat="1" applyFont="1" applyFill="1" applyBorder="1" applyAlignment="1">
      <alignment horizontal="center" vertical="center" wrapText="1"/>
    </xf>
    <xf numFmtId="0" fontId="7" fillId="5" borderId="6" xfId="9" applyFont="1" applyFill="1" applyBorder="1" applyAlignment="1">
      <alignment horizontal="center" vertical="center" wrapText="1"/>
    </xf>
    <xf numFmtId="43" fontId="8" fillId="5" borderId="6" xfId="7" applyFont="1" applyFill="1" applyBorder="1" applyAlignment="1">
      <alignment horizontal="center" vertical="center"/>
    </xf>
    <xf numFmtId="7" fontId="20" fillId="3" borderId="6" xfId="4" applyNumberFormat="1" applyFont="1" applyFill="1" applyBorder="1" applyAlignment="1">
      <alignment horizontal="center" vertical="center" wrapText="1"/>
    </xf>
    <xf numFmtId="2" fontId="19" fillId="5" borderId="6" xfId="4" applyNumberFormat="1" applyFont="1" applyFill="1" applyBorder="1" applyAlignment="1">
      <alignment horizontal="center" vertical="center"/>
    </xf>
    <xf numFmtId="2" fontId="19" fillId="8" borderId="6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20" xfId="4" applyFont="1" applyFill="1" applyBorder="1" applyAlignment="1">
      <alignment horizontal="center" vertical="center" wrapText="1"/>
    </xf>
    <xf numFmtId="0" fontId="19" fillId="3" borderId="21" xfId="4" applyFont="1" applyFill="1" applyBorder="1" applyAlignment="1">
      <alignment horizontal="center" vertical="center" wrapText="1"/>
    </xf>
    <xf numFmtId="2" fontId="19" fillId="3" borderId="15" xfId="4" applyNumberFormat="1" applyFont="1" applyFill="1" applyBorder="1" applyAlignment="1">
      <alignment horizontal="center" vertical="center" wrapText="1"/>
    </xf>
    <xf numFmtId="2" fontId="19" fillId="3" borderId="16" xfId="4" applyNumberFormat="1" applyFont="1" applyFill="1" applyBorder="1" applyAlignment="1">
      <alignment horizontal="center" vertical="center" wrapText="1"/>
    </xf>
    <xf numFmtId="2" fontId="19" fillId="3" borderId="17" xfId="4" applyNumberFormat="1" applyFont="1" applyFill="1" applyBorder="1" applyAlignment="1">
      <alignment horizontal="center" vertical="center" wrapText="1"/>
    </xf>
    <xf numFmtId="2" fontId="19" fillId="3" borderId="19" xfId="4" applyNumberFormat="1" applyFont="1" applyFill="1" applyBorder="1" applyAlignment="1">
      <alignment horizontal="center" vertical="center" wrapText="1"/>
    </xf>
    <xf numFmtId="7" fontId="20" fillId="3" borderId="20" xfId="4" applyNumberFormat="1" applyFont="1" applyFill="1" applyBorder="1" applyAlignment="1">
      <alignment horizontal="center" vertical="center" wrapText="1"/>
    </xf>
    <xf numFmtId="7" fontId="20" fillId="3" borderId="21" xfId="4" applyNumberFormat="1" applyFont="1" applyFill="1" applyBorder="1" applyAlignment="1">
      <alignment horizontal="center" vertical="center" wrapText="1"/>
    </xf>
    <xf numFmtId="2" fontId="19" fillId="3" borderId="6" xfId="4" applyNumberFormat="1" applyFont="1" applyFill="1" applyBorder="1" applyAlignment="1">
      <alignment horizontal="center" vertical="center" wrapText="1"/>
    </xf>
    <xf numFmtId="0" fontId="19" fillId="3" borderId="6" xfId="4" applyFont="1" applyFill="1" applyBorder="1" applyAlignment="1">
      <alignment horizontal="center" vertical="center" wrapText="1"/>
    </xf>
    <xf numFmtId="0" fontId="7" fillId="5" borderId="3" xfId="9" applyFont="1" applyFill="1" applyBorder="1" applyAlignment="1">
      <alignment horizontal="center" vertical="center" wrapText="1"/>
    </xf>
    <xf numFmtId="0" fontId="7" fillId="5" borderId="4" xfId="9" applyFont="1" applyFill="1" applyBorder="1" applyAlignment="1">
      <alignment horizontal="center" vertical="center" wrapText="1"/>
    </xf>
    <xf numFmtId="0" fontId="7" fillId="5" borderId="5" xfId="9" applyFont="1" applyFill="1" applyBorder="1" applyAlignment="1">
      <alignment horizontal="center" vertical="center" wrapText="1"/>
    </xf>
    <xf numFmtId="2" fontId="19" fillId="0" borderId="6" xfId="4" applyNumberFormat="1" applyFont="1" applyBorder="1" applyAlignment="1" applyProtection="1">
      <alignment horizontal="center" vertical="center" wrapText="1"/>
      <protection locked="0"/>
    </xf>
  </cellXfs>
  <cellStyles count="21">
    <cellStyle name="Comma" xfId="13" xr:uid="{00000000-0005-0000-0000-000000000000}"/>
    <cellStyle name="Comma [0]" xfId="14" xr:uid="{00000000-0005-0000-0000-000001000000}"/>
    <cellStyle name="Currency" xfId="11" xr:uid="{00000000-0005-0000-0000-000002000000}"/>
    <cellStyle name="Currency [0]" xfId="12" xr:uid="{00000000-0005-0000-0000-000003000000}"/>
    <cellStyle name="Ênfase1 2" xfId="16" xr:uid="{00000000-0005-0000-0000-000004000000}"/>
    <cellStyle name="Moeda" xfId="8" builtinId="4"/>
    <cellStyle name="Normal" xfId="0" builtinId="0"/>
    <cellStyle name="Normal 10" xfId="17" xr:uid="{00000000-0005-0000-0000-000007000000}"/>
    <cellStyle name="Normal 2" xfId="3" xr:uid="{00000000-0005-0000-0000-000008000000}"/>
    <cellStyle name="Normal 2 2" xfId="9" xr:uid="{00000000-0005-0000-0000-000009000000}"/>
    <cellStyle name="Normal 3" xfId="2" xr:uid="{00000000-0005-0000-0000-00000A000000}"/>
    <cellStyle name="Normal 3 2" xfId="19" xr:uid="{00000000-0005-0000-0000-00000B000000}"/>
    <cellStyle name="Normal_Pesquisa no referencial 10 de maio de 2013" xfId="1" xr:uid="{00000000-0005-0000-0000-00000C000000}"/>
    <cellStyle name="Normal_Plan1" xfId="4" xr:uid="{00000000-0005-0000-0000-00000D000000}"/>
    <cellStyle name="Percent" xfId="10" xr:uid="{00000000-0005-0000-0000-00000E000000}"/>
    <cellStyle name="Porcentagem 2" xfId="5" xr:uid="{00000000-0005-0000-0000-00000F000000}"/>
    <cellStyle name="Porcentagem 2 2" xfId="18" xr:uid="{00000000-0005-0000-0000-000010000000}"/>
    <cellStyle name="Porcentagem 3" xfId="15" xr:uid="{00000000-0005-0000-0000-000011000000}"/>
    <cellStyle name="Vírgula" xfId="20" builtinId="3"/>
    <cellStyle name="Vírgula 2" xfId="6" xr:uid="{00000000-0005-0000-0000-000013000000}"/>
    <cellStyle name="Vírgula 4" xfId="7" xr:uid="{00000000-0005-0000-0000-000014000000}"/>
  </cellStyles>
  <dxfs count="0"/>
  <tableStyles count="0" defaultTableStyle="TableStyleMedium2" defaultPivotStyle="PivotStyleLight16"/>
  <colors>
    <mruColors>
      <color rgb="FFE68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76200</xdr:rowOff>
    </xdr:from>
    <xdr:to>
      <xdr:col>1</xdr:col>
      <xdr:colOff>2133600</xdr:colOff>
      <xdr:row>3</xdr:row>
      <xdr:rowOff>443800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64C8209-4BE8-49BB-8801-38B671DBA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76200"/>
          <a:ext cx="3276600" cy="2374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0"/>
  <sheetViews>
    <sheetView zoomScale="30" zoomScaleNormal="30" zoomScaleSheetLayoutView="102" workbookViewId="0">
      <selection activeCell="K95" sqref="K95"/>
    </sheetView>
  </sheetViews>
  <sheetFormatPr defaultRowHeight="15" x14ac:dyDescent="0.25"/>
  <cols>
    <col min="1" max="1" width="18.85546875" style="20" customWidth="1"/>
    <col min="2" max="2" width="37.5703125" style="20" customWidth="1"/>
    <col min="3" max="3" width="35.140625" style="20" customWidth="1"/>
    <col min="4" max="4" width="237.140625" style="36" customWidth="1"/>
    <col min="5" max="5" width="27.28515625" style="20" bestFit="1" customWidth="1"/>
    <col min="6" max="6" width="39" style="20" bestFit="1" customWidth="1"/>
    <col min="7" max="7" width="39" style="99" bestFit="1" customWidth="1"/>
    <col min="8" max="8" width="60.5703125" style="20" customWidth="1"/>
    <col min="9" max="9" width="68.42578125" style="20" bestFit="1" customWidth="1"/>
    <col min="11" max="11" width="13.5703125" bestFit="1" customWidth="1"/>
  </cols>
  <sheetData>
    <row r="1" spans="1:9" ht="48.75" customHeight="1" x14ac:dyDescent="0.25">
      <c r="A1" s="127"/>
      <c r="B1" s="128"/>
      <c r="C1" s="131" t="s">
        <v>0</v>
      </c>
      <c r="D1" s="131"/>
      <c r="E1" s="131"/>
      <c r="F1" s="131"/>
      <c r="G1" s="131"/>
      <c r="H1" s="121">
        <v>45446</v>
      </c>
      <c r="I1" s="122"/>
    </row>
    <row r="2" spans="1:9" ht="67.5" customHeight="1" x14ac:dyDescent="0.25">
      <c r="A2" s="129"/>
      <c r="B2" s="130"/>
      <c r="C2" s="131" t="s">
        <v>152</v>
      </c>
      <c r="D2" s="131"/>
      <c r="E2" s="131"/>
      <c r="F2" s="131"/>
      <c r="G2" s="131"/>
      <c r="H2" s="123"/>
      <c r="I2" s="124"/>
    </row>
    <row r="3" spans="1:9" ht="42.6" customHeight="1" x14ac:dyDescent="0.25">
      <c r="A3" s="129"/>
      <c r="B3" s="130"/>
      <c r="C3" s="132" t="s">
        <v>150</v>
      </c>
      <c r="D3" s="132"/>
      <c r="E3" s="132"/>
      <c r="F3" s="132"/>
      <c r="G3" s="132"/>
      <c r="H3" s="123"/>
      <c r="I3" s="124"/>
    </row>
    <row r="4" spans="1:9" ht="75.599999999999994" customHeight="1" x14ac:dyDescent="0.25">
      <c r="A4" s="129"/>
      <c r="B4" s="130"/>
      <c r="C4" s="133" t="s">
        <v>1</v>
      </c>
      <c r="D4" s="134"/>
      <c r="E4" s="135"/>
      <c r="F4" s="37" t="s">
        <v>38</v>
      </c>
      <c r="G4" s="66">
        <f>BDI!D39</f>
        <v>0.17177294054633108</v>
      </c>
      <c r="H4" s="125"/>
      <c r="I4" s="126"/>
    </row>
    <row r="5" spans="1:9" ht="117" x14ac:dyDescent="0.25">
      <c r="A5" s="67" t="s">
        <v>37</v>
      </c>
      <c r="B5" s="67" t="s">
        <v>2</v>
      </c>
      <c r="C5" s="67" t="s">
        <v>3</v>
      </c>
      <c r="D5" s="68" t="s">
        <v>4</v>
      </c>
      <c r="E5" s="67" t="s">
        <v>5</v>
      </c>
      <c r="F5" s="69" t="s">
        <v>7</v>
      </c>
      <c r="G5" s="68" t="s">
        <v>40</v>
      </c>
      <c r="H5" s="69" t="s">
        <v>8</v>
      </c>
      <c r="I5" s="69" t="s">
        <v>151</v>
      </c>
    </row>
    <row r="6" spans="1:9" ht="70.150000000000006" hidden="1" customHeight="1" x14ac:dyDescent="0.25">
      <c r="A6" s="39">
        <v>1</v>
      </c>
      <c r="B6" s="118" t="s">
        <v>44</v>
      </c>
      <c r="C6" s="119"/>
      <c r="D6" s="119"/>
      <c r="E6" s="119"/>
      <c r="F6" s="119"/>
      <c r="G6" s="120"/>
      <c r="H6" s="52">
        <f>SUM(H7:H13)</f>
        <v>0</v>
      </c>
      <c r="I6" s="52">
        <f>SUM(I7:I13)</f>
        <v>0</v>
      </c>
    </row>
    <row r="7" spans="1:9" ht="70.150000000000006" hidden="1" customHeight="1" x14ac:dyDescent="0.25">
      <c r="A7" s="40"/>
      <c r="B7" s="40"/>
      <c r="C7" s="40"/>
      <c r="D7" s="41"/>
      <c r="E7" s="40"/>
      <c r="F7" s="42"/>
      <c r="G7" s="76"/>
      <c r="H7" s="42"/>
      <c r="I7" s="42"/>
    </row>
    <row r="8" spans="1:9" ht="70.150000000000006" hidden="1" customHeight="1" x14ac:dyDescent="0.25">
      <c r="A8" s="40"/>
      <c r="B8" s="40"/>
      <c r="C8" s="40"/>
      <c r="D8" s="41"/>
      <c r="E8" s="40"/>
      <c r="F8" s="80"/>
      <c r="G8" s="76"/>
      <c r="H8" s="40"/>
      <c r="I8" s="42"/>
    </row>
    <row r="9" spans="1:9" ht="70.150000000000006" hidden="1" customHeight="1" x14ac:dyDescent="0.25">
      <c r="A9" s="40"/>
      <c r="B9" s="40"/>
      <c r="C9" s="40"/>
      <c r="D9" s="41"/>
      <c r="E9" s="40"/>
      <c r="F9" s="80"/>
      <c r="G9" s="76"/>
      <c r="H9" s="42"/>
      <c r="I9" s="42"/>
    </row>
    <row r="10" spans="1:9" ht="70.150000000000006" hidden="1" customHeight="1" x14ac:dyDescent="0.25">
      <c r="A10" s="40"/>
      <c r="B10" s="40"/>
      <c r="C10" s="40"/>
      <c r="D10" s="41"/>
      <c r="E10" s="40"/>
      <c r="F10" s="80"/>
      <c r="G10" s="76"/>
      <c r="H10" s="42"/>
      <c r="I10" s="42"/>
    </row>
    <row r="11" spans="1:9" ht="70.150000000000006" hidden="1" customHeight="1" x14ac:dyDescent="0.25">
      <c r="A11" s="40"/>
      <c r="B11" s="40"/>
      <c r="C11" s="40"/>
      <c r="D11" s="41"/>
      <c r="E11" s="40"/>
      <c r="F11" s="80"/>
      <c r="G11" s="76"/>
      <c r="H11" s="42"/>
      <c r="I11" s="42"/>
    </row>
    <row r="12" spans="1:9" ht="70.150000000000006" hidden="1" customHeight="1" x14ac:dyDescent="0.25">
      <c r="A12" s="40"/>
      <c r="B12" s="40"/>
      <c r="C12" s="40"/>
      <c r="D12" s="41"/>
      <c r="E12" s="40"/>
      <c r="F12" s="42"/>
      <c r="G12" s="76"/>
      <c r="H12" s="42"/>
      <c r="I12" s="42"/>
    </row>
    <row r="13" spans="1:9" ht="70.150000000000006" hidden="1" customHeight="1" x14ac:dyDescent="0.25">
      <c r="A13" s="40"/>
      <c r="B13" s="40"/>
      <c r="C13" s="40"/>
      <c r="D13" s="41"/>
      <c r="E13" s="40"/>
      <c r="F13" s="42"/>
      <c r="G13" s="76"/>
      <c r="H13" s="42"/>
      <c r="I13" s="42"/>
    </row>
    <row r="14" spans="1:9" ht="70.150000000000006" customHeight="1" x14ac:dyDescent="0.25">
      <c r="A14" s="39">
        <v>1</v>
      </c>
      <c r="B14" s="118" t="s">
        <v>56</v>
      </c>
      <c r="C14" s="119"/>
      <c r="D14" s="119"/>
      <c r="E14" s="119"/>
      <c r="F14" s="119"/>
      <c r="G14" s="120"/>
      <c r="H14" s="52">
        <f>SUM(H15:H23)</f>
        <v>28043.130187200004</v>
      </c>
      <c r="I14" s="52">
        <f>SUM(I15:I23)</f>
        <v>32860.181121578935</v>
      </c>
    </row>
    <row r="15" spans="1:9" ht="90" customHeight="1" x14ac:dyDescent="0.6">
      <c r="A15" s="71" t="s">
        <v>39</v>
      </c>
      <c r="B15" s="71"/>
      <c r="C15" s="78" t="s">
        <v>106</v>
      </c>
      <c r="D15" s="77" t="s">
        <v>107</v>
      </c>
      <c r="E15" s="71" t="s">
        <v>49</v>
      </c>
      <c r="F15" s="79">
        <v>681.2</v>
      </c>
      <c r="G15" s="76">
        <f>'MEMORIAL DE CÁLCULO'!C2+'MEMORIAL DE CÁLCULO'!C3</f>
        <v>15.894880000000002</v>
      </c>
      <c r="H15" s="42">
        <f t="shared" ref="H15:H17" si="0">F15*G15</f>
        <v>10827.592256000002</v>
      </c>
      <c r="I15" s="42">
        <f t="shared" ref="I15:I17" si="1">(H15*$G$4)+H15</f>
        <v>12687.479616849805</v>
      </c>
    </row>
    <row r="16" spans="1:9" ht="99.75" customHeight="1" x14ac:dyDescent="0.6">
      <c r="A16" s="71" t="s">
        <v>137</v>
      </c>
      <c r="B16" s="71"/>
      <c r="C16" s="78" t="s">
        <v>71</v>
      </c>
      <c r="D16" s="77" t="s">
        <v>72</v>
      </c>
      <c r="E16" s="71" t="s">
        <v>49</v>
      </c>
      <c r="F16" s="79">
        <v>79.94</v>
      </c>
      <c r="G16" s="76">
        <f>'MEMORIAL DE CÁLCULO'!F12</f>
        <v>53.344879999999996</v>
      </c>
      <c r="H16" s="42">
        <f t="shared" si="0"/>
        <v>4264.3897072</v>
      </c>
      <c r="I16" s="42">
        <f t="shared" si="1"/>
        <v>4996.8964668412518</v>
      </c>
    </row>
    <row r="17" spans="1:11" ht="70.150000000000006" customHeight="1" x14ac:dyDescent="0.6">
      <c r="A17" s="71" t="s">
        <v>138</v>
      </c>
      <c r="B17" s="71"/>
      <c r="C17" s="78" t="s">
        <v>87</v>
      </c>
      <c r="D17" s="77" t="s">
        <v>88</v>
      </c>
      <c r="E17" s="71" t="s">
        <v>89</v>
      </c>
      <c r="F17" s="79">
        <v>11.64</v>
      </c>
      <c r="G17" s="76">
        <f>'MEMORIAL DE CÁLCULO'!D2+'MEMORIAL DE CÁLCULO'!D3</f>
        <v>1112.6416000000002</v>
      </c>
      <c r="H17" s="102">
        <f t="shared" si="0"/>
        <v>12951.148224000002</v>
      </c>
      <c r="I17" s="42">
        <f t="shared" si="1"/>
        <v>15175.805037887876</v>
      </c>
    </row>
    <row r="18" spans="1:11" ht="70.150000000000006" hidden="1" customHeight="1" x14ac:dyDescent="0.6">
      <c r="A18" s="71"/>
      <c r="B18" s="71"/>
      <c r="C18" s="78"/>
      <c r="D18" s="77"/>
      <c r="E18" s="71"/>
      <c r="F18" s="79"/>
      <c r="G18" s="76"/>
      <c r="H18" s="42"/>
      <c r="I18" s="42"/>
    </row>
    <row r="19" spans="1:11" ht="70.150000000000006" hidden="1" customHeight="1" x14ac:dyDescent="0.6">
      <c r="A19" s="71"/>
      <c r="B19" s="71"/>
      <c r="C19" s="78"/>
      <c r="D19" s="77"/>
      <c r="E19" s="71"/>
      <c r="F19" s="79"/>
      <c r="G19" s="90"/>
      <c r="H19" s="63"/>
      <c r="I19" s="63"/>
    </row>
    <row r="20" spans="1:11" ht="70.150000000000006" hidden="1" customHeight="1" x14ac:dyDescent="0.6">
      <c r="A20" s="71"/>
      <c r="B20" s="71"/>
      <c r="C20" s="78"/>
      <c r="D20" s="77"/>
      <c r="E20" s="71"/>
      <c r="F20" s="79"/>
      <c r="G20" s="90"/>
      <c r="H20" s="63"/>
      <c r="I20" s="63"/>
    </row>
    <row r="21" spans="1:11" ht="70.150000000000006" hidden="1" customHeight="1" x14ac:dyDescent="0.6">
      <c r="A21" s="71"/>
      <c r="B21" s="71"/>
      <c r="C21" s="78"/>
      <c r="D21" s="77"/>
      <c r="E21" s="71"/>
      <c r="F21" s="79"/>
      <c r="G21" s="90"/>
      <c r="H21" s="63"/>
      <c r="I21" s="63"/>
    </row>
    <row r="22" spans="1:11" ht="70.150000000000006" hidden="1" customHeight="1" x14ac:dyDescent="0.6">
      <c r="A22" s="40"/>
      <c r="B22" s="40"/>
      <c r="C22" s="65"/>
      <c r="D22" s="43"/>
      <c r="E22" s="40"/>
      <c r="F22" s="44"/>
      <c r="G22" s="76"/>
      <c r="H22" s="42"/>
      <c r="I22" s="42"/>
    </row>
    <row r="23" spans="1:11" ht="70.150000000000006" hidden="1" customHeight="1" x14ac:dyDescent="0.6">
      <c r="A23" s="40"/>
      <c r="B23" s="40"/>
      <c r="C23" s="40"/>
      <c r="D23" s="43"/>
      <c r="E23" s="40"/>
      <c r="F23" s="44"/>
      <c r="G23" s="76"/>
      <c r="H23" s="42"/>
      <c r="I23" s="42"/>
      <c r="K23" s="35"/>
    </row>
    <row r="24" spans="1:11" ht="70.150000000000006" customHeight="1" x14ac:dyDescent="0.25">
      <c r="A24" s="39">
        <v>2</v>
      </c>
      <c r="B24" s="118" t="s">
        <v>146</v>
      </c>
      <c r="C24" s="119"/>
      <c r="D24" s="119"/>
      <c r="E24" s="119"/>
      <c r="F24" s="119"/>
      <c r="G24" s="120"/>
      <c r="H24" s="52">
        <f>SUM(H25:H28)</f>
        <v>26653.14</v>
      </c>
      <c r="I24" s="52">
        <f>SUM(I25:I28)</f>
        <v>31231.428232593036</v>
      </c>
      <c r="K24" s="35"/>
    </row>
    <row r="25" spans="1:11" ht="70.150000000000006" customHeight="1" x14ac:dyDescent="0.6">
      <c r="A25" s="40" t="s">
        <v>42</v>
      </c>
      <c r="B25" s="40"/>
      <c r="C25" s="40" t="s">
        <v>139</v>
      </c>
      <c r="D25" s="43" t="s">
        <v>140</v>
      </c>
      <c r="E25" s="40" t="s">
        <v>86</v>
      </c>
      <c r="F25" s="44">
        <v>438.03</v>
      </c>
      <c r="G25" s="76">
        <f>'MEMORIAL DE CÁLCULO'!J9</f>
        <v>20</v>
      </c>
      <c r="H25" s="102">
        <f t="shared" ref="H25:H27" si="2">F25*G25</f>
        <v>8760.5999999999985</v>
      </c>
      <c r="I25" s="42">
        <f t="shared" ref="I25:I27" si="3">(H25*$G$4)+H25</f>
        <v>10265.434022950187</v>
      </c>
      <c r="K25" s="35"/>
    </row>
    <row r="26" spans="1:11" ht="70.150000000000006" customHeight="1" x14ac:dyDescent="0.6">
      <c r="A26" s="40" t="s">
        <v>43</v>
      </c>
      <c r="B26" s="40"/>
      <c r="C26" s="40" t="s">
        <v>141</v>
      </c>
      <c r="D26" s="43" t="s">
        <v>142</v>
      </c>
      <c r="E26" s="40" t="s">
        <v>82</v>
      </c>
      <c r="F26" s="44">
        <v>124.17</v>
      </c>
      <c r="G26" s="76">
        <f>'MEMORIAL DE CÁLCULO'!H7</f>
        <v>107</v>
      </c>
      <c r="H26" s="102">
        <f t="shared" si="2"/>
        <v>13286.19</v>
      </c>
      <c r="I26" s="42">
        <f t="shared" si="3"/>
        <v>15568.397924957259</v>
      </c>
      <c r="K26" s="35"/>
    </row>
    <row r="27" spans="1:11" ht="70.150000000000006" customHeight="1" x14ac:dyDescent="0.6">
      <c r="A27" s="40" t="s">
        <v>45</v>
      </c>
      <c r="B27" s="40"/>
      <c r="C27" s="40" t="s">
        <v>144</v>
      </c>
      <c r="D27" s="43" t="s">
        <v>145</v>
      </c>
      <c r="E27" s="40" t="s">
        <v>82</v>
      </c>
      <c r="F27" s="44">
        <v>43.05</v>
      </c>
      <c r="G27" s="76">
        <f>'MEMORIAL DE CÁLCULO'!I8</f>
        <v>107</v>
      </c>
      <c r="H27" s="102">
        <f t="shared" si="2"/>
        <v>4606.3499999999995</v>
      </c>
      <c r="I27" s="42">
        <f t="shared" si="3"/>
        <v>5397.5962846855919</v>
      </c>
      <c r="K27" s="35"/>
    </row>
    <row r="28" spans="1:11" ht="70.150000000000006" customHeight="1" x14ac:dyDescent="0.6">
      <c r="A28" s="71"/>
      <c r="B28" s="71"/>
      <c r="C28" s="78"/>
      <c r="D28" s="77"/>
      <c r="E28" s="71"/>
      <c r="F28" s="79"/>
      <c r="G28" s="76"/>
      <c r="H28" s="102"/>
      <c r="I28" s="42"/>
      <c r="K28" s="35"/>
    </row>
    <row r="29" spans="1:11" ht="70.150000000000006" customHeight="1" x14ac:dyDescent="0.25">
      <c r="A29" s="39">
        <v>2</v>
      </c>
      <c r="B29" s="118" t="s">
        <v>57</v>
      </c>
      <c r="C29" s="119"/>
      <c r="D29" s="119"/>
      <c r="E29" s="119"/>
      <c r="F29" s="119"/>
      <c r="G29" s="120"/>
      <c r="H29" s="52">
        <f>SUM(H30:H37)</f>
        <v>9992.4</v>
      </c>
      <c r="I29" s="52">
        <f>SUM(I30:I35)</f>
        <v>11708.823931115159</v>
      </c>
    </row>
    <row r="30" spans="1:11" s="70" customFormat="1" ht="69.599999999999994" customHeight="1" x14ac:dyDescent="0.25">
      <c r="A30" s="40" t="s">
        <v>42</v>
      </c>
      <c r="B30" s="40"/>
      <c r="C30" s="40" t="s">
        <v>106</v>
      </c>
      <c r="D30" s="41" t="s">
        <v>107</v>
      </c>
      <c r="E30" s="40" t="s">
        <v>49</v>
      </c>
      <c r="F30" s="44">
        <v>681.2</v>
      </c>
      <c r="G30" s="90">
        <f>'MEMORIAL DE CÁLCULO'!C4</f>
        <v>4.5</v>
      </c>
      <c r="H30" s="42">
        <f t="shared" ref="H30:H35" si="4">F30*G30</f>
        <v>3065.4</v>
      </c>
      <c r="I30" s="42">
        <f t="shared" ref="I30:I35" si="5">(H30*$G$4)+H30</f>
        <v>3591.9527719507232</v>
      </c>
    </row>
    <row r="31" spans="1:11" ht="69.599999999999994" hidden="1" customHeight="1" x14ac:dyDescent="0.6">
      <c r="A31" s="40"/>
      <c r="B31" s="40"/>
      <c r="C31" s="40"/>
      <c r="D31" s="43"/>
      <c r="E31" s="40"/>
      <c r="F31" s="42"/>
      <c r="G31" s="76"/>
      <c r="H31" s="42"/>
      <c r="I31" s="42"/>
    </row>
    <row r="32" spans="1:11" ht="70.150000000000006" hidden="1" customHeight="1" x14ac:dyDescent="0.25">
      <c r="A32" s="101"/>
      <c r="B32" s="101"/>
      <c r="C32" s="101"/>
      <c r="D32" s="101"/>
      <c r="E32" s="101"/>
      <c r="F32" s="80"/>
      <c r="G32" s="90"/>
      <c r="H32" s="42"/>
      <c r="I32" s="42"/>
    </row>
    <row r="33" spans="1:9" ht="70.150000000000006" customHeight="1" x14ac:dyDescent="0.6">
      <c r="A33" s="40" t="s">
        <v>43</v>
      </c>
      <c r="B33" s="40"/>
      <c r="C33" s="40" t="s">
        <v>87</v>
      </c>
      <c r="D33" s="43" t="s">
        <v>88</v>
      </c>
      <c r="E33" s="40" t="s">
        <v>89</v>
      </c>
      <c r="F33" s="42">
        <v>11.64</v>
      </c>
      <c r="G33" s="76">
        <f>'MEMORIAL DE CÁLCULO'!D4</f>
        <v>315</v>
      </c>
      <c r="H33" s="42">
        <f t="shared" si="4"/>
        <v>3666.6000000000004</v>
      </c>
      <c r="I33" s="42">
        <f t="shared" si="5"/>
        <v>4296.4226638071777</v>
      </c>
    </row>
    <row r="34" spans="1:9" ht="70.150000000000006" hidden="1" customHeight="1" x14ac:dyDescent="0.6">
      <c r="A34" s="40"/>
      <c r="B34" s="40"/>
      <c r="C34" s="40"/>
      <c r="D34" s="43"/>
      <c r="E34" s="40"/>
      <c r="F34" s="42"/>
      <c r="G34" s="76"/>
      <c r="H34" s="42"/>
      <c r="I34" s="42"/>
    </row>
    <row r="35" spans="1:9" ht="70.150000000000006" customHeight="1" x14ac:dyDescent="0.6">
      <c r="A35" s="40" t="s">
        <v>45</v>
      </c>
      <c r="B35" s="43"/>
      <c r="C35" s="109" t="s">
        <v>104</v>
      </c>
      <c r="D35" s="43" t="s">
        <v>105</v>
      </c>
      <c r="E35" s="40" t="s">
        <v>75</v>
      </c>
      <c r="F35" s="110">
        <v>54.34</v>
      </c>
      <c r="G35" s="76">
        <f>'MEMORIAL DE CÁLCULO'!E12</f>
        <v>60</v>
      </c>
      <c r="H35" s="42">
        <f t="shared" si="4"/>
        <v>3260.4</v>
      </c>
      <c r="I35" s="42">
        <f t="shared" si="5"/>
        <v>3820.4484953572578</v>
      </c>
    </row>
    <row r="36" spans="1:9" ht="70.150000000000006" hidden="1" customHeight="1" x14ac:dyDescent="0.6">
      <c r="A36" s="71"/>
      <c r="B36" s="71"/>
      <c r="C36" s="71"/>
      <c r="D36" s="77"/>
      <c r="E36" s="71"/>
      <c r="F36" s="63"/>
      <c r="G36" s="90"/>
      <c r="H36" s="63"/>
      <c r="I36" s="63"/>
    </row>
    <row r="37" spans="1:9" ht="39" x14ac:dyDescent="0.6">
      <c r="A37" s="89"/>
      <c r="B37" s="40"/>
      <c r="C37" s="40"/>
      <c r="D37" s="43"/>
      <c r="E37" s="40"/>
      <c r="F37" s="42"/>
      <c r="G37" s="76"/>
      <c r="H37" s="63"/>
      <c r="I37" s="63"/>
    </row>
    <row r="38" spans="1:9" ht="70.150000000000006" customHeight="1" x14ac:dyDescent="0.25">
      <c r="A38" s="39">
        <v>3</v>
      </c>
      <c r="B38" s="118" t="s">
        <v>58</v>
      </c>
      <c r="C38" s="119"/>
      <c r="D38" s="119"/>
      <c r="E38" s="119"/>
      <c r="F38" s="119"/>
      <c r="G38" s="120"/>
      <c r="H38" s="52">
        <f>SUM(H39:H44)</f>
        <v>499395.97100000002</v>
      </c>
      <c r="I38" s="52">
        <f>SUM(I39:I44)</f>
        <v>585178.68543566042</v>
      </c>
    </row>
    <row r="39" spans="1:9" ht="70.150000000000006" customHeight="1" x14ac:dyDescent="0.6">
      <c r="A39" s="40" t="s">
        <v>108</v>
      </c>
      <c r="B39" s="40"/>
      <c r="C39" s="71" t="s">
        <v>135</v>
      </c>
      <c r="D39" s="77" t="s">
        <v>136</v>
      </c>
      <c r="E39" s="71" t="s">
        <v>89</v>
      </c>
      <c r="F39" s="63">
        <v>23.21</v>
      </c>
      <c r="G39" s="76">
        <f>'MEMORIAL DE CÁLCULO'!B12</f>
        <v>12840</v>
      </c>
      <c r="H39" s="102">
        <f t="shared" ref="H39:H47" si="6">F39*G39</f>
        <v>298016.40000000002</v>
      </c>
      <c r="I39" s="42">
        <f t="shared" ref="I39:I47" si="7">(H39*$G$4)+H39</f>
        <v>349207.55335903168</v>
      </c>
    </row>
    <row r="40" spans="1:9" ht="70.150000000000006" customHeight="1" x14ac:dyDescent="0.6">
      <c r="A40" s="40" t="s">
        <v>109</v>
      </c>
      <c r="B40" s="40"/>
      <c r="C40" s="71" t="s">
        <v>76</v>
      </c>
      <c r="D40" s="77" t="s">
        <v>153</v>
      </c>
      <c r="E40" s="71" t="s">
        <v>83</v>
      </c>
      <c r="F40" s="63">
        <v>55.95</v>
      </c>
      <c r="G40" s="76">
        <f>'MEMORIAL DE CÁLCULO'!L12</f>
        <v>53.5</v>
      </c>
      <c r="H40" s="102">
        <f t="shared" si="6"/>
        <v>2993.3250000000003</v>
      </c>
      <c r="I40" s="42">
        <f t="shared" si="7"/>
        <v>3507.4972372608468</v>
      </c>
    </row>
    <row r="41" spans="1:9" ht="70.150000000000006" customHeight="1" x14ac:dyDescent="0.6">
      <c r="A41" s="40" t="s">
        <v>161</v>
      </c>
      <c r="B41" s="40"/>
      <c r="C41" s="71" t="s">
        <v>156</v>
      </c>
      <c r="D41" s="77" t="s">
        <v>157</v>
      </c>
      <c r="E41" s="71" t="s">
        <v>83</v>
      </c>
      <c r="F41" s="63">
        <v>115</v>
      </c>
      <c r="G41" s="76">
        <f>'MEMORIAL DE CÁLCULO'!M12</f>
        <v>107</v>
      </c>
      <c r="H41" s="102">
        <f t="shared" ref="H41" si="8">F41*G41</f>
        <v>12305</v>
      </c>
      <c r="I41" s="42">
        <f t="shared" ref="I41" si="9">(H41*$G$4)+H41</f>
        <v>14418.666033422604</v>
      </c>
    </row>
    <row r="42" spans="1:9" ht="70.150000000000006" customHeight="1" x14ac:dyDescent="0.6">
      <c r="A42" s="40" t="s">
        <v>162</v>
      </c>
      <c r="B42" s="40"/>
      <c r="C42" s="71" t="s">
        <v>154</v>
      </c>
      <c r="D42" s="77" t="s">
        <v>155</v>
      </c>
      <c r="E42" s="71" t="s">
        <v>75</v>
      </c>
      <c r="F42" s="63">
        <v>34.29</v>
      </c>
      <c r="G42" s="76">
        <f>'MEMORIAL DE CÁLCULO'!K12</f>
        <v>449.4</v>
      </c>
      <c r="H42" s="102">
        <f t="shared" ref="H42" si="10">F42*G42</f>
        <v>15409.925999999999</v>
      </c>
      <c r="I42" s="42">
        <f t="shared" ref="I42" si="11">(H42*$G$4)+H42</f>
        <v>18056.934302621361</v>
      </c>
    </row>
    <row r="43" spans="1:9" ht="70.150000000000006" customHeight="1" x14ac:dyDescent="0.6">
      <c r="A43" s="40" t="s">
        <v>163</v>
      </c>
      <c r="B43" s="40"/>
      <c r="C43" s="71"/>
      <c r="D43" s="77" t="s">
        <v>164</v>
      </c>
      <c r="E43" s="63" t="s">
        <v>165</v>
      </c>
      <c r="F43" s="63">
        <v>1200</v>
      </c>
      <c r="G43" s="76">
        <v>20</v>
      </c>
      <c r="H43" s="102">
        <f t="shared" ref="H43" si="12">F43*G43</f>
        <v>24000</v>
      </c>
      <c r="I43" s="42">
        <f t="shared" ref="I43" si="13">(H43*$G$4)+H43</f>
        <v>28122.550573111945</v>
      </c>
    </row>
    <row r="44" spans="1:9" ht="70.150000000000006" customHeight="1" x14ac:dyDescent="0.25">
      <c r="A44" s="40" t="s">
        <v>166</v>
      </c>
      <c r="B44" s="40"/>
      <c r="C44" s="40" t="s">
        <v>134</v>
      </c>
      <c r="D44" s="45" t="s">
        <v>143</v>
      </c>
      <c r="E44" s="40" t="s">
        <v>75</v>
      </c>
      <c r="F44" s="80">
        <v>228.46</v>
      </c>
      <c r="G44" s="76">
        <f>'MEMORIAL DE CÁLCULO'!G12</f>
        <v>642</v>
      </c>
      <c r="H44" s="102">
        <f t="shared" si="6"/>
        <v>146671.32</v>
      </c>
      <c r="I44" s="42">
        <f t="shared" si="7"/>
        <v>171865.48393021192</v>
      </c>
    </row>
    <row r="45" spans="1:9" ht="70.150000000000006" hidden="1" customHeight="1" x14ac:dyDescent="0.25">
      <c r="A45" s="40" t="s">
        <v>110</v>
      </c>
      <c r="B45" s="40"/>
      <c r="C45" s="40" t="s">
        <v>76</v>
      </c>
      <c r="D45" s="45" t="s">
        <v>79</v>
      </c>
      <c r="E45" s="40" t="s">
        <v>82</v>
      </c>
      <c r="F45" s="80">
        <v>56.99</v>
      </c>
      <c r="G45" s="76" t="e">
        <f>#REF!</f>
        <v>#REF!</v>
      </c>
      <c r="H45" s="42" t="e">
        <f t="shared" si="6"/>
        <v>#REF!</v>
      </c>
      <c r="I45" s="42" t="e">
        <f t="shared" si="7"/>
        <v>#REF!</v>
      </c>
    </row>
    <row r="46" spans="1:9" ht="70.150000000000006" hidden="1" customHeight="1" x14ac:dyDescent="0.25">
      <c r="A46" s="40" t="s">
        <v>111</v>
      </c>
      <c r="B46" s="40"/>
      <c r="C46" s="40" t="s">
        <v>77</v>
      </c>
      <c r="D46" s="45" t="s">
        <v>80</v>
      </c>
      <c r="E46" s="40" t="s">
        <v>83</v>
      </c>
      <c r="F46" s="80">
        <v>80.48</v>
      </c>
      <c r="G46" s="76" t="e">
        <f>#REF!</f>
        <v>#REF!</v>
      </c>
      <c r="H46" s="42" t="e">
        <f t="shared" si="6"/>
        <v>#REF!</v>
      </c>
      <c r="I46" s="42" t="e">
        <f t="shared" si="7"/>
        <v>#REF!</v>
      </c>
    </row>
    <row r="47" spans="1:9" ht="69.599999999999994" hidden="1" customHeight="1" x14ac:dyDescent="0.25">
      <c r="A47" s="40" t="s">
        <v>112</v>
      </c>
      <c r="B47" s="40"/>
      <c r="C47" s="40" t="s">
        <v>78</v>
      </c>
      <c r="D47" s="45" t="s">
        <v>81</v>
      </c>
      <c r="E47" s="40" t="s">
        <v>83</v>
      </c>
      <c r="F47" s="80">
        <v>103.62</v>
      </c>
      <c r="G47" s="76" t="e">
        <f>#REF!</f>
        <v>#REF!</v>
      </c>
      <c r="H47" s="42" t="e">
        <f t="shared" si="6"/>
        <v>#REF!</v>
      </c>
      <c r="I47" s="42" t="e">
        <f t="shared" si="7"/>
        <v>#REF!</v>
      </c>
    </row>
    <row r="48" spans="1:9" ht="70.150000000000006" hidden="1" customHeight="1" x14ac:dyDescent="0.25">
      <c r="A48" s="40"/>
      <c r="B48" s="40"/>
      <c r="C48" s="40"/>
      <c r="D48" s="45"/>
      <c r="E48" s="40"/>
      <c r="F48" s="80"/>
      <c r="G48" s="76"/>
      <c r="H48" s="42"/>
      <c r="I48" s="42"/>
    </row>
    <row r="49" spans="1:9" ht="70.150000000000006" hidden="1" customHeight="1" x14ac:dyDescent="0.25">
      <c r="A49" s="39">
        <v>5</v>
      </c>
      <c r="B49" s="118" t="s">
        <v>59</v>
      </c>
      <c r="C49" s="119"/>
      <c r="D49" s="119"/>
      <c r="E49" s="119"/>
      <c r="F49" s="119"/>
      <c r="G49" s="120"/>
      <c r="H49" s="52" t="e">
        <f>SUM(H50:H56)</f>
        <v>#REF!</v>
      </c>
      <c r="I49" s="52" t="e">
        <f>SUM(I50:I56)</f>
        <v>#REF!</v>
      </c>
    </row>
    <row r="50" spans="1:9" ht="70.150000000000006" hidden="1" customHeight="1" x14ac:dyDescent="0.25">
      <c r="A50" s="40" t="s">
        <v>113</v>
      </c>
      <c r="B50" s="40"/>
      <c r="C50" s="40" t="s">
        <v>102</v>
      </c>
      <c r="D50" s="45" t="s">
        <v>103</v>
      </c>
      <c r="E50" s="40" t="s">
        <v>75</v>
      </c>
      <c r="F50" s="80">
        <v>561.07000000000005</v>
      </c>
      <c r="G50" s="76" t="e">
        <f>#REF!</f>
        <v>#REF!</v>
      </c>
      <c r="H50" s="102" t="e">
        <f>F50*G50</f>
        <v>#REF!</v>
      </c>
      <c r="I50" s="42" t="e">
        <f>(H50*$G$4)+H50</f>
        <v>#REF!</v>
      </c>
    </row>
    <row r="51" spans="1:9" ht="70.150000000000006" hidden="1" customHeight="1" x14ac:dyDescent="0.25">
      <c r="A51" s="40" t="s">
        <v>114</v>
      </c>
      <c r="B51" s="40"/>
      <c r="C51" s="40" t="s">
        <v>100</v>
      </c>
      <c r="D51" s="45" t="s">
        <v>101</v>
      </c>
      <c r="E51" s="40" t="s">
        <v>86</v>
      </c>
      <c r="F51" s="80">
        <v>970.76</v>
      </c>
      <c r="G51" s="76">
        <v>3</v>
      </c>
      <c r="H51" s="102">
        <f>F51*G51</f>
        <v>2912.2799999999997</v>
      </c>
      <c r="I51" s="42">
        <f>(H51*$G$4)+H51</f>
        <v>3412.5308992942687</v>
      </c>
    </row>
    <row r="52" spans="1:9" ht="70.150000000000006" hidden="1" customHeight="1" x14ac:dyDescent="0.25">
      <c r="A52" s="40"/>
      <c r="B52" s="40"/>
      <c r="C52" s="40"/>
      <c r="D52" s="45"/>
      <c r="E52" s="40"/>
      <c r="F52" s="80"/>
      <c r="G52" s="76"/>
      <c r="H52" s="42"/>
      <c r="I52" s="42"/>
    </row>
    <row r="53" spans="1:9" ht="70.150000000000006" hidden="1" customHeight="1" x14ac:dyDescent="0.25">
      <c r="A53" s="40"/>
      <c r="B53" s="40"/>
      <c r="C53" s="40"/>
      <c r="D53" s="45"/>
      <c r="E53" s="40"/>
      <c r="F53" s="80"/>
      <c r="G53" s="76"/>
      <c r="H53" s="42"/>
      <c r="I53" s="42"/>
    </row>
    <row r="54" spans="1:9" ht="70.150000000000006" hidden="1" customHeight="1" x14ac:dyDescent="0.25">
      <c r="A54" s="40"/>
      <c r="B54" s="40"/>
      <c r="C54" s="40"/>
      <c r="D54" s="45"/>
      <c r="E54" s="40"/>
      <c r="F54" s="80"/>
      <c r="G54" s="76"/>
      <c r="H54" s="42"/>
      <c r="I54" s="42"/>
    </row>
    <row r="55" spans="1:9" ht="70.150000000000006" hidden="1" customHeight="1" x14ac:dyDescent="0.25">
      <c r="A55" s="40"/>
      <c r="B55" s="40"/>
      <c r="C55" s="40"/>
      <c r="D55" s="45"/>
      <c r="E55" s="40"/>
      <c r="F55" s="80"/>
      <c r="G55" s="76"/>
      <c r="H55" s="42"/>
      <c r="I55" s="42"/>
    </row>
    <row r="56" spans="1:9" ht="70.150000000000006" hidden="1" customHeight="1" x14ac:dyDescent="0.25">
      <c r="A56" s="40"/>
      <c r="B56" s="40"/>
      <c r="C56" s="40"/>
      <c r="D56" s="45"/>
      <c r="E56" s="40"/>
      <c r="F56" s="80"/>
      <c r="G56" s="76"/>
      <c r="H56" s="42"/>
      <c r="I56" s="42"/>
    </row>
    <row r="57" spans="1:9" ht="70.150000000000006" hidden="1" customHeight="1" x14ac:dyDescent="0.25">
      <c r="A57" s="39">
        <v>6</v>
      </c>
      <c r="B57" s="118" t="s">
        <v>60</v>
      </c>
      <c r="C57" s="119"/>
      <c r="D57" s="119"/>
      <c r="E57" s="119"/>
      <c r="F57" s="119"/>
      <c r="G57" s="120"/>
      <c r="H57" s="52" t="e">
        <f>SUM(H58:H62)</f>
        <v>#REF!</v>
      </c>
      <c r="I57" s="52" t="e">
        <f>SUM(I58:I62)</f>
        <v>#REF!</v>
      </c>
    </row>
    <row r="58" spans="1:9" ht="70.150000000000006" hidden="1" customHeight="1" x14ac:dyDescent="0.25">
      <c r="A58" s="40" t="s">
        <v>115</v>
      </c>
      <c r="B58" s="40"/>
      <c r="C58" s="40" t="s">
        <v>66</v>
      </c>
      <c r="D58" s="45" t="s">
        <v>67</v>
      </c>
      <c r="E58" s="40" t="s">
        <v>75</v>
      </c>
      <c r="F58" s="80">
        <v>60.3</v>
      </c>
      <c r="G58" s="76" t="e">
        <f>#REF!</f>
        <v>#REF!</v>
      </c>
      <c r="H58" s="42" t="e">
        <f t="shared" ref="H58:H61" si="14">F58*G58</f>
        <v>#REF!</v>
      </c>
      <c r="I58" s="42" t="e">
        <f t="shared" ref="I58:I61" si="15">(H58*$G$4)+H58</f>
        <v>#REF!</v>
      </c>
    </row>
    <row r="59" spans="1:9" ht="70.150000000000006" hidden="1" customHeight="1" x14ac:dyDescent="0.25">
      <c r="A59" s="40" t="s">
        <v>116</v>
      </c>
      <c r="B59" s="40"/>
      <c r="C59" s="40" t="s">
        <v>65</v>
      </c>
      <c r="D59" s="45" t="s">
        <v>68</v>
      </c>
      <c r="E59" s="40" t="s">
        <v>75</v>
      </c>
      <c r="F59" s="80">
        <v>91.15</v>
      </c>
      <c r="G59" s="76" t="e">
        <f>#REF!</f>
        <v>#REF!</v>
      </c>
      <c r="H59" s="42" t="e">
        <f t="shared" si="14"/>
        <v>#REF!</v>
      </c>
      <c r="I59" s="42" t="e">
        <f t="shared" si="15"/>
        <v>#REF!</v>
      </c>
    </row>
    <row r="60" spans="1:9" ht="59.45" hidden="1" customHeight="1" x14ac:dyDescent="0.25">
      <c r="A60" s="40" t="s">
        <v>117</v>
      </c>
      <c r="B60" s="40"/>
      <c r="C60" s="40" t="s">
        <v>90</v>
      </c>
      <c r="D60" s="45" t="s">
        <v>91</v>
      </c>
      <c r="E60" s="40" t="s">
        <v>83</v>
      </c>
      <c r="F60" s="80">
        <v>12.41</v>
      </c>
      <c r="G60" s="76" t="e">
        <f>#REF!</f>
        <v>#REF!</v>
      </c>
      <c r="H60" s="42" t="e">
        <f t="shared" si="14"/>
        <v>#REF!</v>
      </c>
      <c r="I60" s="42" t="e">
        <f t="shared" si="15"/>
        <v>#REF!</v>
      </c>
    </row>
    <row r="61" spans="1:9" ht="70.150000000000006" hidden="1" customHeight="1" x14ac:dyDescent="0.25">
      <c r="A61" s="40" t="s">
        <v>118</v>
      </c>
      <c r="B61" s="40"/>
      <c r="C61" s="40" t="s">
        <v>94</v>
      </c>
      <c r="D61" s="45" t="s">
        <v>95</v>
      </c>
      <c r="E61" s="40" t="s">
        <v>75</v>
      </c>
      <c r="F61" s="80">
        <v>377.34</v>
      </c>
      <c r="G61" s="76" t="e">
        <f>#REF!</f>
        <v>#REF!</v>
      </c>
      <c r="H61" s="42" t="e">
        <f t="shared" si="14"/>
        <v>#REF!</v>
      </c>
      <c r="I61" s="42" t="e">
        <f t="shared" si="15"/>
        <v>#REF!</v>
      </c>
    </row>
    <row r="62" spans="1:9" ht="70.150000000000006" hidden="1" customHeight="1" x14ac:dyDescent="0.25">
      <c r="A62" s="40"/>
      <c r="B62" s="40"/>
      <c r="C62" s="40"/>
      <c r="D62" s="45"/>
      <c r="E62" s="40"/>
      <c r="F62" s="80"/>
      <c r="G62" s="76"/>
      <c r="H62" s="103"/>
      <c r="I62" s="42"/>
    </row>
    <row r="63" spans="1:9" ht="70.150000000000006" hidden="1" customHeight="1" x14ac:dyDescent="0.25">
      <c r="A63" s="39">
        <v>7</v>
      </c>
      <c r="B63" s="118" t="s">
        <v>61</v>
      </c>
      <c r="C63" s="119"/>
      <c r="D63" s="119"/>
      <c r="E63" s="119"/>
      <c r="F63" s="119"/>
      <c r="G63" s="120"/>
      <c r="H63" s="52" t="e">
        <f>SUM(H64:H71)</f>
        <v>#REF!</v>
      </c>
      <c r="I63" s="52" t="e">
        <f>SUM(I64:I71)</f>
        <v>#REF!</v>
      </c>
    </row>
    <row r="64" spans="1:9" ht="70.150000000000006" hidden="1" customHeight="1" x14ac:dyDescent="0.25">
      <c r="A64" s="40" t="s">
        <v>119</v>
      </c>
      <c r="B64" s="40"/>
      <c r="C64" s="40" t="s">
        <v>69</v>
      </c>
      <c r="D64" s="45" t="s">
        <v>70</v>
      </c>
      <c r="E64" s="40" t="s">
        <v>75</v>
      </c>
      <c r="F64" s="80">
        <v>25.99</v>
      </c>
      <c r="G64" s="76" t="e">
        <f>#REF!</f>
        <v>#REF!</v>
      </c>
      <c r="H64" s="42" t="e">
        <f>F64*G64</f>
        <v>#REF!</v>
      </c>
      <c r="I64" s="42" t="e">
        <f>(H64*$G$4)+H64</f>
        <v>#REF!</v>
      </c>
    </row>
    <row r="65" spans="1:9" ht="70.150000000000006" hidden="1" customHeight="1" x14ac:dyDescent="0.25">
      <c r="A65" s="40"/>
      <c r="B65" s="40"/>
      <c r="C65" s="40"/>
      <c r="D65" s="45"/>
      <c r="E65" s="40"/>
      <c r="F65" s="80"/>
      <c r="G65" s="76"/>
      <c r="H65" s="42"/>
      <c r="I65" s="42"/>
    </row>
    <row r="66" spans="1:9" ht="70.150000000000006" hidden="1" customHeight="1" x14ac:dyDescent="0.25">
      <c r="A66" s="40" t="s">
        <v>120</v>
      </c>
      <c r="B66" s="40"/>
      <c r="C66" s="40" t="s">
        <v>84</v>
      </c>
      <c r="D66" s="45" t="s">
        <v>85</v>
      </c>
      <c r="E66" s="40" t="s">
        <v>75</v>
      </c>
      <c r="F66" s="80">
        <v>354.53</v>
      </c>
      <c r="G66" s="76" t="e">
        <f>#REF!</f>
        <v>#REF!</v>
      </c>
      <c r="H66" s="42" t="e">
        <f>F66*G66</f>
        <v>#REF!</v>
      </c>
      <c r="I66" s="42" t="e">
        <f>(H66*$G$4)+H66</f>
        <v>#REF!</v>
      </c>
    </row>
    <row r="67" spans="1:9" ht="70.150000000000006" hidden="1" customHeight="1" x14ac:dyDescent="0.25">
      <c r="A67" s="40" t="s">
        <v>121</v>
      </c>
      <c r="B67" s="40"/>
      <c r="C67" s="65" t="s">
        <v>92</v>
      </c>
      <c r="D67" s="41" t="s">
        <v>93</v>
      </c>
      <c r="E67" s="40" t="s">
        <v>75</v>
      </c>
      <c r="F67" s="42">
        <v>322.08999999999997</v>
      </c>
      <c r="G67" s="76" t="e">
        <f>#REF!</f>
        <v>#REF!</v>
      </c>
      <c r="H67" s="42" t="e">
        <f>F67*G67</f>
        <v>#REF!</v>
      </c>
      <c r="I67" s="42" t="e">
        <f>(H67*$G$4)+H67</f>
        <v>#REF!</v>
      </c>
    </row>
    <row r="68" spans="1:9" ht="70.150000000000006" hidden="1" customHeight="1" x14ac:dyDescent="0.25">
      <c r="A68" s="40" t="s">
        <v>122</v>
      </c>
      <c r="B68" s="40"/>
      <c r="C68" s="40" t="s">
        <v>96</v>
      </c>
      <c r="D68" s="45" t="s">
        <v>98</v>
      </c>
      <c r="E68" s="40" t="s">
        <v>75</v>
      </c>
      <c r="F68" s="80">
        <v>14.14</v>
      </c>
      <c r="G68" s="76" t="e">
        <f>#REF!</f>
        <v>#REF!</v>
      </c>
      <c r="H68" s="42" t="e">
        <f>F68*G68</f>
        <v>#REF!</v>
      </c>
      <c r="I68" s="42" t="e">
        <f>(H68*$G$4)+H68</f>
        <v>#REF!</v>
      </c>
    </row>
    <row r="69" spans="1:9" ht="70.150000000000006" hidden="1" customHeight="1" x14ac:dyDescent="0.25">
      <c r="A69" s="40" t="s">
        <v>123</v>
      </c>
      <c r="B69" s="40"/>
      <c r="C69" s="40" t="s">
        <v>97</v>
      </c>
      <c r="D69" s="45" t="s">
        <v>99</v>
      </c>
      <c r="E69" s="40" t="s">
        <v>75</v>
      </c>
      <c r="F69" s="80">
        <v>50.93</v>
      </c>
      <c r="G69" s="76" t="e">
        <f>#REF!</f>
        <v>#REF!</v>
      </c>
      <c r="H69" s="42" t="e">
        <f>F69*G69</f>
        <v>#REF!</v>
      </c>
      <c r="I69" s="42" t="e">
        <f>(H69*$G$4)+H69</f>
        <v>#REF!</v>
      </c>
    </row>
    <row r="70" spans="1:9" ht="70.150000000000006" hidden="1" customHeight="1" x14ac:dyDescent="0.25"/>
    <row r="71" spans="1:9" ht="70.150000000000006" hidden="1" customHeight="1" x14ac:dyDescent="0.25">
      <c r="A71" s="40"/>
      <c r="B71" s="40"/>
      <c r="C71" s="40"/>
      <c r="D71" s="45"/>
      <c r="E71" s="40"/>
      <c r="F71" s="80"/>
      <c r="G71" s="76"/>
      <c r="H71" s="42"/>
      <c r="I71" s="42"/>
    </row>
    <row r="72" spans="1:9" ht="70.150000000000006" hidden="1" customHeight="1" x14ac:dyDescent="0.25">
      <c r="A72" s="39">
        <v>8</v>
      </c>
      <c r="B72" s="118" t="s">
        <v>62</v>
      </c>
      <c r="C72" s="119"/>
      <c r="D72" s="119"/>
      <c r="E72" s="119"/>
      <c r="F72" s="119"/>
      <c r="G72" s="120"/>
      <c r="H72" s="52">
        <f>SUM(H73:H79)</f>
        <v>0</v>
      </c>
      <c r="I72" s="52">
        <f>SUM(I73:I79)</f>
        <v>0</v>
      </c>
    </row>
    <row r="73" spans="1:9" ht="70.150000000000006" hidden="1" customHeight="1" x14ac:dyDescent="0.25">
      <c r="A73" s="40"/>
      <c r="B73" s="40"/>
      <c r="C73" s="40"/>
      <c r="D73" s="45"/>
      <c r="E73" s="40"/>
      <c r="F73" s="80"/>
      <c r="G73" s="76"/>
      <c r="H73" s="42"/>
      <c r="I73" s="42"/>
    </row>
    <row r="74" spans="1:9" ht="70.150000000000006" hidden="1" customHeight="1" x14ac:dyDescent="0.25">
      <c r="A74" s="40"/>
      <c r="B74" s="40"/>
      <c r="C74" s="40"/>
      <c r="D74" s="45"/>
      <c r="E74" s="40"/>
      <c r="F74" s="80"/>
      <c r="G74" s="76"/>
      <c r="H74" s="42"/>
      <c r="I74" s="42"/>
    </row>
    <row r="75" spans="1:9" ht="70.150000000000006" hidden="1" customHeight="1" x14ac:dyDescent="0.25">
      <c r="A75" s="40"/>
      <c r="B75" s="40"/>
      <c r="C75" s="40"/>
      <c r="D75" s="45"/>
      <c r="E75" s="40"/>
      <c r="F75" s="80"/>
      <c r="G75" s="76"/>
      <c r="H75" s="42"/>
      <c r="I75" s="42"/>
    </row>
    <row r="76" spans="1:9" ht="70.150000000000006" hidden="1" customHeight="1" x14ac:dyDescent="0.25">
      <c r="A76" s="40"/>
      <c r="B76" s="40"/>
      <c r="C76" s="40"/>
      <c r="D76" s="45"/>
      <c r="E76" s="40"/>
      <c r="F76" s="80"/>
      <c r="G76" s="76"/>
      <c r="H76" s="42"/>
      <c r="I76" s="42"/>
    </row>
    <row r="77" spans="1:9" ht="70.150000000000006" hidden="1" customHeight="1" x14ac:dyDescent="0.25">
      <c r="A77" s="40"/>
      <c r="B77" s="40"/>
      <c r="C77" s="65"/>
      <c r="D77" s="41"/>
      <c r="E77" s="40"/>
      <c r="F77" s="42"/>
      <c r="G77" s="76"/>
      <c r="H77" s="42"/>
      <c r="I77" s="42"/>
    </row>
    <row r="78" spans="1:9" ht="70.150000000000006" hidden="1" customHeight="1" x14ac:dyDescent="0.25">
      <c r="A78" s="40"/>
      <c r="B78" s="40"/>
      <c r="C78" s="65"/>
      <c r="D78" s="41"/>
      <c r="E78" s="40"/>
      <c r="F78" s="42"/>
      <c r="G78" s="76"/>
      <c r="H78" s="42"/>
      <c r="I78" s="42"/>
    </row>
    <row r="79" spans="1:9" ht="70.150000000000006" hidden="1" customHeight="1" x14ac:dyDescent="0.25">
      <c r="A79" s="40"/>
      <c r="B79" s="40"/>
      <c r="C79" s="65"/>
      <c r="D79" s="41"/>
      <c r="E79" s="40"/>
      <c r="F79" s="42"/>
      <c r="G79" s="76"/>
      <c r="H79" s="42"/>
      <c r="I79" s="42"/>
    </row>
    <row r="80" spans="1:9" ht="70.150000000000006" hidden="1" customHeight="1" x14ac:dyDescent="0.25">
      <c r="A80" s="39">
        <v>7</v>
      </c>
      <c r="B80" s="118" t="s">
        <v>63</v>
      </c>
      <c r="C80" s="119"/>
      <c r="D80" s="119"/>
      <c r="E80" s="119"/>
      <c r="F80" s="119"/>
      <c r="G80" s="120"/>
      <c r="H80" s="52">
        <f>SUM(H81:H85)</f>
        <v>0</v>
      </c>
      <c r="I80" s="52">
        <f>SUM(I81:I85)</f>
        <v>0</v>
      </c>
    </row>
    <row r="81" spans="1:9" ht="70.150000000000006" hidden="1" customHeight="1" x14ac:dyDescent="0.25">
      <c r="A81" s="40"/>
      <c r="B81" s="40"/>
      <c r="C81" s="40"/>
      <c r="D81" s="45"/>
      <c r="E81" s="40"/>
      <c r="F81" s="80"/>
      <c r="G81" s="76"/>
      <c r="H81" s="42"/>
      <c r="I81" s="42"/>
    </row>
    <row r="82" spans="1:9" ht="70.150000000000006" hidden="1" customHeight="1" x14ac:dyDescent="0.25">
      <c r="A82" s="40"/>
      <c r="B82" s="40"/>
      <c r="C82" s="40"/>
      <c r="D82" s="45"/>
      <c r="E82" s="40"/>
      <c r="F82" s="80"/>
      <c r="G82" s="76"/>
      <c r="H82" s="42"/>
      <c r="I82" s="42"/>
    </row>
    <row r="83" spans="1:9" ht="70.150000000000006" hidden="1" customHeight="1" x14ac:dyDescent="0.25">
      <c r="A83" s="40"/>
      <c r="B83" s="40"/>
      <c r="C83" s="40"/>
      <c r="D83" s="45"/>
      <c r="E83" s="40"/>
      <c r="F83" s="80"/>
      <c r="G83" s="76"/>
      <c r="H83" s="42"/>
      <c r="I83" s="42"/>
    </row>
    <row r="84" spans="1:9" ht="70.150000000000006" hidden="1" customHeight="1" x14ac:dyDescent="0.25">
      <c r="A84" s="40"/>
      <c r="B84" s="40"/>
      <c r="C84" s="40"/>
      <c r="D84" s="45"/>
      <c r="E84" s="40"/>
      <c r="F84" s="80"/>
      <c r="G84" s="76"/>
      <c r="H84" s="42"/>
      <c r="I84" s="42"/>
    </row>
    <row r="85" spans="1:9" ht="70.150000000000006" hidden="1" customHeight="1" x14ac:dyDescent="0.25">
      <c r="A85" s="40"/>
      <c r="B85" s="40"/>
      <c r="C85" s="65"/>
      <c r="D85" s="41"/>
      <c r="E85" s="40"/>
      <c r="F85" s="42"/>
      <c r="G85" s="76"/>
      <c r="H85" s="42"/>
      <c r="I85" s="42"/>
    </row>
    <row r="86" spans="1:9" ht="70.150000000000006" hidden="1" customHeight="1" x14ac:dyDescent="0.25">
      <c r="A86" s="39">
        <v>9</v>
      </c>
      <c r="B86" s="118" t="s">
        <v>64</v>
      </c>
      <c r="C86" s="119"/>
      <c r="D86" s="119"/>
      <c r="E86" s="119"/>
      <c r="F86" s="119"/>
      <c r="G86" s="120"/>
      <c r="H86" s="52" t="e">
        <f>SUM(H87:H92)</f>
        <v>#REF!</v>
      </c>
      <c r="I86" s="52"/>
    </row>
    <row r="87" spans="1:9" ht="70.150000000000006" hidden="1" customHeight="1" x14ac:dyDescent="0.25">
      <c r="A87" s="40"/>
      <c r="B87" s="40"/>
      <c r="C87" s="40"/>
      <c r="D87" s="45"/>
      <c r="E87" s="40"/>
      <c r="F87" s="80"/>
      <c r="G87" s="76"/>
      <c r="H87" s="42"/>
      <c r="I87" s="42"/>
    </row>
    <row r="88" spans="1:9" ht="70.150000000000006" hidden="1" customHeight="1" x14ac:dyDescent="0.25">
      <c r="A88" s="40"/>
      <c r="B88" s="40"/>
      <c r="C88" s="40"/>
      <c r="D88" s="45"/>
      <c r="E88" s="40"/>
      <c r="F88" s="80"/>
      <c r="G88" s="76"/>
      <c r="H88" s="42"/>
      <c r="I88" s="42"/>
    </row>
    <row r="89" spans="1:9" ht="70.150000000000006" hidden="1" customHeight="1" x14ac:dyDescent="0.25">
      <c r="A89" s="40"/>
      <c r="B89" s="40"/>
      <c r="C89" s="40"/>
      <c r="D89" s="45"/>
      <c r="E89" s="40"/>
      <c r="F89" s="80"/>
      <c r="G89" s="76"/>
      <c r="H89" s="42"/>
      <c r="I89" s="42"/>
    </row>
    <row r="90" spans="1:9" ht="70.150000000000006" hidden="1" customHeight="1" x14ac:dyDescent="0.25">
      <c r="A90" s="40"/>
      <c r="B90" s="40"/>
      <c r="C90" s="40"/>
      <c r="D90" s="45"/>
      <c r="E90" s="40"/>
      <c r="F90" s="80"/>
      <c r="G90" s="76"/>
      <c r="H90" s="42"/>
      <c r="I90" s="42"/>
    </row>
    <row r="91" spans="1:9" ht="70.150000000000006" hidden="1" customHeight="1" x14ac:dyDescent="0.25">
      <c r="A91" s="40"/>
      <c r="B91" s="40"/>
      <c r="C91" s="65"/>
      <c r="D91" s="41"/>
      <c r="E91" s="40"/>
      <c r="F91" s="42"/>
      <c r="G91" s="76"/>
      <c r="H91" s="42"/>
      <c r="I91" s="42"/>
    </row>
    <row r="92" spans="1:9" ht="70.150000000000006" hidden="1" customHeight="1" x14ac:dyDescent="0.25">
      <c r="A92" s="40" t="s">
        <v>124</v>
      </c>
      <c r="B92" s="40"/>
      <c r="C92" s="40" t="s">
        <v>73</v>
      </c>
      <c r="D92" s="45" t="s">
        <v>74</v>
      </c>
      <c r="E92" s="40" t="s">
        <v>75</v>
      </c>
      <c r="F92" s="80">
        <v>22.9</v>
      </c>
      <c r="G92" s="76" t="e">
        <f>#REF!</f>
        <v>#REF!</v>
      </c>
      <c r="H92" s="42" t="e">
        <f t="shared" ref="H92" si="16">F92*G92</f>
        <v>#REF!</v>
      </c>
      <c r="I92" s="42" t="e">
        <f t="shared" ref="I92" si="17">(H92*$G$4)+H92</f>
        <v>#REF!</v>
      </c>
    </row>
    <row r="93" spans="1:9" ht="70.150000000000006" customHeight="1" thickBot="1" x14ac:dyDescent="0.6">
      <c r="A93" s="95"/>
      <c r="B93" s="19"/>
      <c r="C93" s="19"/>
      <c r="D93" s="34"/>
      <c r="E93" s="24"/>
      <c r="F93" s="24"/>
      <c r="G93" s="97"/>
      <c r="H93" s="96" t="s">
        <v>53</v>
      </c>
      <c r="I93" s="96" t="s">
        <v>54</v>
      </c>
    </row>
    <row r="94" spans="1:9" ht="70.150000000000006" customHeight="1" thickBot="1" x14ac:dyDescent="0.45">
      <c r="A94" s="24"/>
      <c r="B94" s="19"/>
      <c r="C94" s="19"/>
      <c r="E94" s="24"/>
      <c r="F94" s="24"/>
      <c r="G94" s="97"/>
      <c r="H94" s="46">
        <f>H38+H29+H24+H14</f>
        <v>564084.64118720009</v>
      </c>
      <c r="I94" s="46">
        <f>I38+I29+I24+I14</f>
        <v>660979.11872094753</v>
      </c>
    </row>
    <row r="95" spans="1:9" ht="70.150000000000006" customHeight="1" thickBot="1" x14ac:dyDescent="0.3">
      <c r="B95" s="95"/>
      <c r="C95" s="95"/>
      <c r="D95" s="95"/>
      <c r="E95" s="95"/>
      <c r="F95" s="95"/>
      <c r="G95" s="98"/>
      <c r="H95" s="95"/>
      <c r="I95" s="94" t="s">
        <v>52</v>
      </c>
    </row>
    <row r="96" spans="1:9" ht="70.150000000000006" customHeight="1" thickBot="1" x14ac:dyDescent="0.3">
      <c r="B96" s="19"/>
      <c r="C96" s="19"/>
      <c r="D96" s="95"/>
      <c r="E96" s="95"/>
      <c r="F96" s="95"/>
      <c r="G96" s="98"/>
      <c r="H96" s="95"/>
      <c r="I96" s="46">
        <f>I94</f>
        <v>660979.11872094753</v>
      </c>
    </row>
    <row r="97" spans="1:9" ht="70.150000000000006" customHeight="1" x14ac:dyDescent="0.4">
      <c r="E97" s="24"/>
      <c r="F97" s="24"/>
      <c r="G97" s="97"/>
      <c r="H97" s="24"/>
    </row>
    <row r="98" spans="1:9" ht="70.150000000000006" customHeight="1" x14ac:dyDescent="0.4">
      <c r="D98" s="82" t="s">
        <v>50</v>
      </c>
      <c r="E98" s="38"/>
      <c r="F98" s="24"/>
      <c r="G98" s="97"/>
      <c r="H98" s="24"/>
      <c r="I98" s="19" t="s">
        <v>55</v>
      </c>
    </row>
    <row r="99" spans="1:9" ht="70.150000000000006" customHeight="1" x14ac:dyDescent="0.4">
      <c r="D99" s="83" t="s">
        <v>51</v>
      </c>
      <c r="E99" s="81"/>
      <c r="F99" s="24"/>
      <c r="G99" s="97"/>
      <c r="H99" s="24"/>
    </row>
    <row r="104" spans="1:9" ht="26.25" x14ac:dyDescent="0.25">
      <c r="A104" s="19"/>
      <c r="B104" s="19"/>
      <c r="C104" s="19"/>
      <c r="D104" s="21"/>
      <c r="E104" s="19"/>
      <c r="F104" s="19"/>
      <c r="G104" s="100"/>
      <c r="H104" s="19"/>
      <c r="I104" s="19"/>
    </row>
    <row r="105" spans="1:9" ht="26.25" x14ac:dyDescent="0.25">
      <c r="A105" s="19"/>
      <c r="B105" s="19"/>
      <c r="C105" s="19"/>
      <c r="D105" s="21"/>
      <c r="E105" s="19"/>
      <c r="F105" s="19"/>
      <c r="G105" s="100"/>
      <c r="H105" s="19"/>
      <c r="I105" s="19"/>
    </row>
    <row r="106" spans="1:9" s="112" customFormat="1" ht="80.099999999999994" customHeight="1" x14ac:dyDescent="0.7">
      <c r="A106" s="111"/>
      <c r="B106" s="113"/>
      <c r="C106" s="113"/>
      <c r="D106" s="114"/>
      <c r="E106" s="113"/>
      <c r="F106" s="113"/>
      <c r="G106" s="115"/>
      <c r="H106" s="113"/>
      <c r="I106" s="113"/>
    </row>
    <row r="107" spans="1:9" ht="26.25" x14ac:dyDescent="0.25">
      <c r="A107" s="19"/>
    </row>
    <row r="108" spans="1:9" ht="26.25" x14ac:dyDescent="0.25">
      <c r="A108" s="19"/>
    </row>
    <row r="109" spans="1:9" ht="26.25" x14ac:dyDescent="0.25">
      <c r="A109" s="19"/>
    </row>
    <row r="110" spans="1:9" ht="26.25" x14ac:dyDescent="0.25">
      <c r="A110" s="19"/>
    </row>
  </sheetData>
  <mergeCells count="17">
    <mergeCell ref="B6:G6"/>
    <mergeCell ref="B14:G14"/>
    <mergeCell ref="B29:G29"/>
    <mergeCell ref="B38:G38"/>
    <mergeCell ref="B49:G49"/>
    <mergeCell ref="H1:I4"/>
    <mergeCell ref="A1:B4"/>
    <mergeCell ref="C2:G2"/>
    <mergeCell ref="C1:G1"/>
    <mergeCell ref="C3:G3"/>
    <mergeCell ref="C4:E4"/>
    <mergeCell ref="B63:G63"/>
    <mergeCell ref="B24:G24"/>
    <mergeCell ref="B80:G80"/>
    <mergeCell ref="B86:G86"/>
    <mergeCell ref="B72:G72"/>
    <mergeCell ref="B57:G57"/>
  </mergeCells>
  <phoneticPr fontId="22" type="noConversion"/>
  <pageMargins left="0.25" right="0.25" top="0.75" bottom="0.75" header="0.3" footer="0.3"/>
  <pageSetup paperSize="9" scale="12" orientation="landscape" r:id="rId1"/>
  <rowBreaks count="1" manualBreakCount="1">
    <brk id="3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"/>
  <sheetViews>
    <sheetView workbookViewId="0">
      <selection activeCell="P6" sqref="P6"/>
    </sheetView>
  </sheetViews>
  <sheetFormatPr defaultRowHeight="15" x14ac:dyDescent="0.25"/>
  <cols>
    <col min="1" max="1" width="20.28515625" bestFit="1" customWidth="1"/>
    <col min="2" max="2" width="21.42578125" bestFit="1" customWidth="1"/>
    <col min="3" max="3" width="11.7109375" bestFit="1" customWidth="1"/>
    <col min="4" max="4" width="9.28515625" bestFit="1" customWidth="1"/>
    <col min="6" max="6" width="12.28515625" bestFit="1" customWidth="1"/>
    <col min="7" max="7" width="12.5703125" bestFit="1" customWidth="1"/>
  </cols>
  <sheetData>
    <row r="1" spans="1:14" x14ac:dyDescent="0.25">
      <c r="B1" s="104" t="s">
        <v>125</v>
      </c>
      <c r="C1" s="104" t="s">
        <v>126</v>
      </c>
      <c r="D1" s="104" t="s">
        <v>127</v>
      </c>
      <c r="E1" s="104" t="s">
        <v>128</v>
      </c>
      <c r="F1" s="104" t="s">
        <v>129</v>
      </c>
      <c r="G1" s="104" t="s">
        <v>58</v>
      </c>
      <c r="H1" s="104" t="s">
        <v>147</v>
      </c>
      <c r="I1" s="104" t="s">
        <v>148</v>
      </c>
      <c r="J1" s="104" t="s">
        <v>149</v>
      </c>
      <c r="K1" s="104" t="s">
        <v>158</v>
      </c>
      <c r="L1" s="104" t="s">
        <v>159</v>
      </c>
      <c r="M1" s="104" t="s">
        <v>160</v>
      </c>
      <c r="N1" s="104" t="s">
        <v>167</v>
      </c>
    </row>
    <row r="2" spans="1:14" x14ac:dyDescent="0.25">
      <c r="A2" t="s">
        <v>130</v>
      </c>
      <c r="B2" s="105"/>
      <c r="C2" s="105">
        <f>F2</f>
        <v>5.6548800000000004</v>
      </c>
      <c r="D2" s="105">
        <f>C2*70</f>
        <v>395.84160000000003</v>
      </c>
      <c r="E2" s="105"/>
      <c r="F2" s="105">
        <f>((3.1416*0.3*0.3)/4)*4*20</f>
        <v>5.6548800000000004</v>
      </c>
    </row>
    <row r="3" spans="1:14" x14ac:dyDescent="0.25">
      <c r="A3" t="s">
        <v>131</v>
      </c>
      <c r="B3" s="105"/>
      <c r="C3" s="105">
        <f>F3</f>
        <v>10.240000000000002</v>
      </c>
      <c r="D3" s="105">
        <f>C3*70</f>
        <v>716.80000000000018</v>
      </c>
      <c r="E3" s="105"/>
      <c r="F3" s="105">
        <f>0.8*0.8*0.8*20</f>
        <v>10.240000000000002</v>
      </c>
    </row>
    <row r="4" spans="1:14" x14ac:dyDescent="0.25">
      <c r="A4" t="s">
        <v>132</v>
      </c>
      <c r="B4" s="105"/>
      <c r="C4" s="105">
        <f>(2.5*0.3*0.3)*20</f>
        <v>4.5</v>
      </c>
      <c r="D4" s="105">
        <f>C4*70</f>
        <v>315</v>
      </c>
      <c r="E4" s="105">
        <f>((0.3+0.3+0.3+0.3)*2.5)*20</f>
        <v>60</v>
      </c>
      <c r="F4" s="105"/>
    </row>
    <row r="5" spans="1:14" x14ac:dyDescent="0.25">
      <c r="A5" t="s">
        <v>133</v>
      </c>
      <c r="B5" s="105"/>
      <c r="C5" s="105"/>
      <c r="D5" s="105"/>
      <c r="E5" s="105"/>
      <c r="F5" s="105"/>
      <c r="G5" s="105">
        <f>53.5*12</f>
        <v>642</v>
      </c>
      <c r="K5" s="116">
        <f>G5*0.7</f>
        <v>449.4</v>
      </c>
    </row>
    <row r="6" spans="1:14" x14ac:dyDescent="0.25">
      <c r="A6" t="s">
        <v>125</v>
      </c>
      <c r="B6" s="105">
        <f>G5*20</f>
        <v>12840</v>
      </c>
      <c r="C6" s="105"/>
      <c r="D6" s="105"/>
      <c r="E6" s="105"/>
      <c r="F6" s="105"/>
      <c r="N6">
        <v>20</v>
      </c>
    </row>
    <row r="7" spans="1:14" x14ac:dyDescent="0.25">
      <c r="A7" t="s">
        <v>147</v>
      </c>
      <c r="B7" s="105"/>
      <c r="C7" s="105"/>
      <c r="D7" s="105"/>
      <c r="E7" s="105"/>
      <c r="F7" s="105"/>
      <c r="H7">
        <f>53.5*2</f>
        <v>107</v>
      </c>
    </row>
    <row r="8" spans="1:14" x14ac:dyDescent="0.25">
      <c r="A8" t="s">
        <v>148</v>
      </c>
      <c r="B8" s="105"/>
      <c r="C8" s="105"/>
      <c r="D8" s="105"/>
      <c r="E8" s="105"/>
      <c r="F8" s="105">
        <f>0.5*I8*0.7</f>
        <v>37.449999999999996</v>
      </c>
      <c r="I8">
        <f>53.5*2</f>
        <v>107</v>
      </c>
      <c r="L8">
        <f>I8/2</f>
        <v>53.5</v>
      </c>
      <c r="M8">
        <f>I8</f>
        <v>107</v>
      </c>
    </row>
    <row r="9" spans="1:14" x14ac:dyDescent="0.25">
      <c r="A9" t="s">
        <v>149</v>
      </c>
      <c r="B9" s="105"/>
      <c r="C9" s="105"/>
      <c r="D9" s="105"/>
      <c r="E9" s="105"/>
      <c r="F9" s="105"/>
      <c r="J9">
        <f>10*2</f>
        <v>20</v>
      </c>
    </row>
    <row r="10" spans="1:14" x14ac:dyDescent="0.25">
      <c r="B10" s="105"/>
      <c r="C10" s="105"/>
      <c r="D10" s="105"/>
      <c r="E10" s="105"/>
      <c r="F10" s="105"/>
    </row>
    <row r="11" spans="1:14" x14ac:dyDescent="0.25">
      <c r="B11" s="105"/>
      <c r="C11" s="105"/>
      <c r="D11" s="105"/>
      <c r="E11" s="105"/>
      <c r="F11" s="105"/>
    </row>
    <row r="12" spans="1:14" x14ac:dyDescent="0.25">
      <c r="A12" s="106" t="s">
        <v>46</v>
      </c>
      <c r="B12" s="107">
        <f>SUM(B2:B11)</f>
        <v>12840</v>
      </c>
      <c r="C12" s="107">
        <f t="shared" ref="C12:N12" si="0">SUM(C2:C11)</f>
        <v>20.394880000000001</v>
      </c>
      <c r="D12" s="107">
        <f t="shared" si="0"/>
        <v>1427.6416000000002</v>
      </c>
      <c r="E12" s="107">
        <f t="shared" si="0"/>
        <v>60</v>
      </c>
      <c r="F12" s="107">
        <f t="shared" si="0"/>
        <v>53.344879999999996</v>
      </c>
      <c r="G12" s="108">
        <f t="shared" si="0"/>
        <v>642</v>
      </c>
      <c r="H12" s="108">
        <f t="shared" si="0"/>
        <v>107</v>
      </c>
      <c r="I12" s="108">
        <f t="shared" si="0"/>
        <v>107</v>
      </c>
      <c r="J12" s="108">
        <f t="shared" si="0"/>
        <v>20</v>
      </c>
      <c r="K12" s="108">
        <f t="shared" si="0"/>
        <v>449.4</v>
      </c>
      <c r="L12" s="108">
        <f t="shared" si="0"/>
        <v>53.5</v>
      </c>
      <c r="M12" s="108">
        <f t="shared" si="0"/>
        <v>107</v>
      </c>
      <c r="N12" s="117">
        <f t="shared" si="0"/>
        <v>20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view="pageBreakPreview" zoomScaleNormal="100" zoomScaleSheetLayoutView="100" workbookViewId="0">
      <selection activeCell="A8" sqref="A8"/>
    </sheetView>
  </sheetViews>
  <sheetFormatPr defaultRowHeight="15" x14ac:dyDescent="0.25"/>
  <cols>
    <col min="4" max="4" width="19.140625" bestFit="1" customWidth="1"/>
    <col min="9" max="9" width="6.140625" customWidth="1"/>
    <col min="10" max="10" width="10.7109375" customWidth="1"/>
  </cols>
  <sheetData>
    <row r="1" spans="1:10" x14ac:dyDescent="0.25">
      <c r="A1" s="136" t="s">
        <v>23</v>
      </c>
      <c r="B1" s="137"/>
      <c r="C1" s="137"/>
      <c r="D1" s="137"/>
      <c r="E1" s="137"/>
      <c r="F1" s="137"/>
      <c r="G1" s="137"/>
      <c r="H1" s="137"/>
      <c r="I1" s="137"/>
      <c r="J1" s="138"/>
    </row>
    <row r="2" spans="1:10" x14ac:dyDescent="0.25">
      <c r="A2" s="139"/>
      <c r="B2" s="140"/>
      <c r="C2" s="140"/>
      <c r="D2" s="140"/>
      <c r="E2" s="140"/>
      <c r="F2" s="140"/>
      <c r="G2" s="140"/>
      <c r="H2" s="140"/>
      <c r="I2" s="140"/>
      <c r="J2" s="141"/>
    </row>
    <row r="3" spans="1:10" ht="15.75" thickBot="1" x14ac:dyDescent="0.3">
      <c r="A3" s="142"/>
      <c r="B3" s="143"/>
      <c r="C3" s="143"/>
      <c r="D3" s="143"/>
      <c r="E3" s="143"/>
      <c r="F3" s="143"/>
      <c r="G3" s="143"/>
      <c r="H3" s="143"/>
      <c r="I3" s="143"/>
      <c r="J3" s="144"/>
    </row>
    <row r="4" spans="1:10" x14ac:dyDescent="0.25">
      <c r="A4" s="145" t="s">
        <v>168</v>
      </c>
      <c r="B4" s="146"/>
      <c r="C4" s="146"/>
      <c r="D4" s="146"/>
      <c r="E4" s="146"/>
      <c r="F4" s="146"/>
      <c r="G4" s="146"/>
      <c r="H4" s="146"/>
      <c r="I4" s="146"/>
      <c r="J4" s="147"/>
    </row>
    <row r="5" spans="1:10" x14ac:dyDescent="0.25">
      <c r="A5" s="148"/>
      <c r="B5" s="149"/>
      <c r="C5" s="149"/>
      <c r="D5" s="149"/>
      <c r="E5" s="149"/>
      <c r="F5" s="149"/>
      <c r="G5" s="149"/>
      <c r="H5" s="149"/>
      <c r="I5" s="149"/>
      <c r="J5" s="150"/>
    </row>
    <row r="6" spans="1:10" x14ac:dyDescent="0.25">
      <c r="A6" s="148"/>
      <c r="B6" s="149"/>
      <c r="C6" s="149"/>
      <c r="D6" s="149"/>
      <c r="E6" s="149"/>
      <c r="F6" s="149"/>
      <c r="G6" s="149"/>
      <c r="H6" s="149"/>
      <c r="I6" s="149"/>
      <c r="J6" s="150"/>
    </row>
    <row r="7" spans="1:10" ht="15.75" thickBot="1" x14ac:dyDescent="0.3">
      <c r="A7" s="151"/>
      <c r="B7" s="152"/>
      <c r="C7" s="152"/>
      <c r="D7" s="152"/>
      <c r="E7" s="152"/>
      <c r="F7" s="152"/>
      <c r="G7" s="152"/>
      <c r="H7" s="152"/>
      <c r="I7" s="152"/>
      <c r="J7" s="153"/>
    </row>
    <row r="8" spans="1:10" x14ac:dyDescent="0.25">
      <c r="A8" s="25"/>
      <c r="B8" s="12"/>
      <c r="C8" s="12"/>
      <c r="D8" s="12"/>
      <c r="E8" s="12"/>
      <c r="F8" s="12"/>
      <c r="G8" s="12"/>
      <c r="H8" s="12"/>
      <c r="I8" s="12"/>
      <c r="J8" s="26"/>
    </row>
    <row r="9" spans="1:10" x14ac:dyDescent="0.25">
      <c r="A9" s="27" t="s">
        <v>24</v>
      </c>
      <c r="B9" s="23"/>
      <c r="C9" s="23"/>
      <c r="D9" s="23"/>
      <c r="E9" s="23"/>
      <c r="F9" s="23"/>
      <c r="G9" s="23"/>
      <c r="H9" s="23"/>
      <c r="I9" s="23"/>
      <c r="J9" s="28"/>
    </row>
    <row r="10" spans="1:10" ht="15.75" thickBot="1" x14ac:dyDescent="0.3">
      <c r="A10" s="27"/>
      <c r="B10" s="23"/>
      <c r="C10" s="23"/>
      <c r="D10" s="23"/>
      <c r="E10" s="23"/>
      <c r="F10" s="23"/>
      <c r="G10" s="23"/>
      <c r="H10" s="23"/>
      <c r="I10" s="23"/>
      <c r="J10" s="28"/>
    </row>
    <row r="11" spans="1:10" ht="15.75" thickBot="1" x14ac:dyDescent="0.3">
      <c r="A11" s="27"/>
      <c r="B11" s="8">
        <v>5.0000000000000001E-3</v>
      </c>
      <c r="C11" s="23"/>
      <c r="D11" s="23"/>
      <c r="E11" s="23"/>
      <c r="F11" s="23"/>
      <c r="G11" s="23"/>
      <c r="H11" s="23"/>
      <c r="I11" s="23"/>
      <c r="J11" s="28"/>
    </row>
    <row r="12" spans="1:10" x14ac:dyDescent="0.25">
      <c r="A12" s="27"/>
      <c r="B12" s="23"/>
      <c r="C12" s="23"/>
      <c r="D12" s="23"/>
      <c r="E12" s="23"/>
      <c r="F12" s="23"/>
      <c r="G12" s="23"/>
      <c r="H12" s="23"/>
      <c r="I12" s="23"/>
      <c r="J12" s="28"/>
    </row>
    <row r="13" spans="1:10" x14ac:dyDescent="0.25">
      <c r="A13" s="27" t="s">
        <v>25</v>
      </c>
      <c r="B13" s="23"/>
      <c r="C13" s="23"/>
      <c r="D13" s="23"/>
      <c r="E13" s="23"/>
      <c r="F13" s="23"/>
      <c r="G13" s="23"/>
      <c r="H13" s="23"/>
      <c r="I13" s="23"/>
      <c r="J13" s="28"/>
    </row>
    <row r="14" spans="1:10" ht="15.75" thickBot="1" x14ac:dyDescent="0.3">
      <c r="A14" s="27"/>
      <c r="B14" s="23"/>
      <c r="C14" s="23"/>
      <c r="D14" s="23"/>
      <c r="E14" s="23"/>
      <c r="F14" s="23"/>
      <c r="G14" s="23"/>
      <c r="H14" s="23"/>
      <c r="I14" s="23"/>
      <c r="J14" s="28"/>
    </row>
    <row r="15" spans="1:10" ht="15.75" thickBot="1" x14ac:dyDescent="0.3">
      <c r="A15" s="27"/>
      <c r="B15" s="8">
        <v>4.0000000000000001E-3</v>
      </c>
      <c r="C15" s="23"/>
      <c r="D15" s="23"/>
      <c r="E15" s="23"/>
      <c r="F15" s="23"/>
      <c r="G15" s="23"/>
      <c r="H15" s="23"/>
      <c r="I15" s="23"/>
      <c r="J15" s="28"/>
    </row>
    <row r="16" spans="1:10" x14ac:dyDescent="0.25">
      <c r="A16" s="27"/>
      <c r="B16" s="23"/>
      <c r="C16" s="23"/>
      <c r="D16" s="23"/>
      <c r="E16" s="23"/>
      <c r="F16" s="23"/>
      <c r="G16" s="23"/>
      <c r="H16" s="23"/>
      <c r="I16" s="23"/>
      <c r="J16" s="28"/>
    </row>
    <row r="17" spans="1:10" x14ac:dyDescent="0.25">
      <c r="A17" s="27"/>
      <c r="B17" s="23"/>
      <c r="C17" s="23"/>
      <c r="D17" s="23"/>
      <c r="E17" s="23"/>
      <c r="F17" s="23"/>
      <c r="G17" s="23"/>
      <c r="H17" s="23"/>
      <c r="I17" s="23"/>
      <c r="J17" s="28"/>
    </row>
    <row r="18" spans="1:10" x14ac:dyDescent="0.25">
      <c r="A18" s="27" t="s">
        <v>26</v>
      </c>
      <c r="B18" s="23"/>
      <c r="C18" s="23"/>
      <c r="D18" s="23"/>
      <c r="E18" s="23"/>
      <c r="F18" s="23"/>
      <c r="G18" s="23"/>
      <c r="H18" s="23"/>
      <c r="I18" s="23"/>
      <c r="J18" s="28"/>
    </row>
    <row r="19" spans="1:10" ht="15.75" thickBot="1" x14ac:dyDescent="0.3">
      <c r="A19" s="27"/>
      <c r="B19" s="23"/>
      <c r="C19" s="23"/>
      <c r="D19" s="23"/>
      <c r="E19" s="23"/>
      <c r="F19" s="23"/>
      <c r="G19" s="23"/>
      <c r="H19" s="23"/>
      <c r="I19" s="23"/>
      <c r="J19" s="28"/>
    </row>
    <row r="20" spans="1:10" ht="15.75" thickBot="1" x14ac:dyDescent="0.3">
      <c r="A20" s="27"/>
      <c r="B20" s="8">
        <v>0.02</v>
      </c>
      <c r="C20" s="23"/>
      <c r="D20" s="23"/>
      <c r="E20" s="23"/>
      <c r="F20" s="23"/>
      <c r="G20" s="23"/>
      <c r="H20" s="23"/>
      <c r="I20" s="23"/>
      <c r="J20" s="28"/>
    </row>
    <row r="21" spans="1:10" x14ac:dyDescent="0.25">
      <c r="A21" s="27"/>
      <c r="B21" s="23"/>
      <c r="C21" s="23"/>
      <c r="D21" s="23"/>
      <c r="E21" s="23"/>
      <c r="F21" s="23"/>
      <c r="G21" s="23"/>
      <c r="H21" s="23"/>
      <c r="I21" s="23"/>
      <c r="J21" s="28"/>
    </row>
    <row r="22" spans="1:10" x14ac:dyDescent="0.25">
      <c r="A22" s="27" t="s">
        <v>27</v>
      </c>
      <c r="B22" s="23"/>
      <c r="C22" s="23"/>
      <c r="D22" s="23"/>
      <c r="E22" s="23"/>
      <c r="F22" s="23"/>
      <c r="G22" s="23"/>
      <c r="H22" s="23"/>
      <c r="I22" s="23"/>
      <c r="J22" s="28"/>
    </row>
    <row r="23" spans="1:10" ht="15.75" thickBot="1" x14ac:dyDescent="0.3">
      <c r="A23" s="27"/>
      <c r="B23" s="23"/>
      <c r="C23" s="23"/>
      <c r="D23" s="23"/>
      <c r="E23" s="23"/>
      <c r="F23" s="23"/>
      <c r="G23" s="23"/>
      <c r="H23" s="23"/>
      <c r="I23" s="23"/>
      <c r="J23" s="28"/>
    </row>
    <row r="24" spans="1:10" ht="15.75" thickBot="1" x14ac:dyDescent="0.3">
      <c r="A24" s="27"/>
      <c r="B24" s="8">
        <v>0.06</v>
      </c>
      <c r="C24" s="23"/>
      <c r="D24" s="23"/>
      <c r="E24" s="23"/>
      <c r="F24" s="23"/>
      <c r="G24" s="23"/>
      <c r="H24" s="23"/>
      <c r="I24" s="23"/>
      <c r="J24" s="28"/>
    </row>
    <row r="25" spans="1:10" x14ac:dyDescent="0.25">
      <c r="A25" s="27"/>
      <c r="B25" s="23"/>
      <c r="C25" s="23"/>
      <c r="D25" s="23"/>
      <c r="E25" s="23"/>
      <c r="F25" s="23"/>
      <c r="G25" s="23"/>
      <c r="H25" s="23"/>
      <c r="I25" s="23"/>
      <c r="J25" s="28"/>
    </row>
    <row r="26" spans="1:10" x14ac:dyDescent="0.25">
      <c r="A26" s="27" t="s">
        <v>28</v>
      </c>
      <c r="B26" s="23"/>
      <c r="C26" s="23"/>
      <c r="D26" s="23"/>
      <c r="E26" s="23"/>
      <c r="F26" s="23"/>
      <c r="G26" s="23"/>
      <c r="H26" s="23"/>
      <c r="I26" s="23"/>
      <c r="J26" s="28"/>
    </row>
    <row r="27" spans="1:10" ht="15.75" thickBot="1" x14ac:dyDescent="0.3">
      <c r="A27" s="27"/>
      <c r="B27" s="23"/>
      <c r="C27" s="23"/>
      <c r="D27" s="23"/>
      <c r="E27" s="23"/>
      <c r="F27" s="23"/>
      <c r="G27" s="23"/>
      <c r="H27" s="23"/>
      <c r="I27" s="23"/>
      <c r="J27" s="28"/>
    </row>
    <row r="28" spans="1:10" ht="15.75" thickBot="1" x14ac:dyDescent="0.3">
      <c r="A28" s="27"/>
      <c r="B28" s="8">
        <v>2.8E-3</v>
      </c>
      <c r="C28" s="23"/>
      <c r="D28" s="29"/>
      <c r="E28" s="23"/>
      <c r="F28" s="23"/>
      <c r="G28" s="23"/>
      <c r="H28" s="23"/>
      <c r="I28" s="23"/>
      <c r="J28" s="28"/>
    </row>
    <row r="29" spans="1:10" x14ac:dyDescent="0.25">
      <c r="A29" s="27"/>
      <c r="B29" s="9"/>
      <c r="C29" s="23"/>
      <c r="D29" s="29"/>
      <c r="E29" s="23"/>
      <c r="F29" s="23"/>
      <c r="G29" s="23"/>
      <c r="H29" s="23"/>
      <c r="I29" s="23"/>
      <c r="J29" s="28"/>
    </row>
    <row r="30" spans="1:10" x14ac:dyDescent="0.25">
      <c r="A30" s="27" t="s">
        <v>29</v>
      </c>
      <c r="B30" s="9"/>
      <c r="C30" s="23"/>
      <c r="D30" s="23"/>
      <c r="E30" s="23"/>
      <c r="F30" s="23"/>
      <c r="G30" s="23"/>
      <c r="H30" s="23"/>
      <c r="I30" s="23"/>
      <c r="J30" s="28"/>
    </row>
    <row r="31" spans="1:10" x14ac:dyDescent="0.25">
      <c r="A31" s="27" t="s">
        <v>30</v>
      </c>
      <c r="B31" s="23"/>
      <c r="C31" s="23"/>
      <c r="D31" s="23"/>
      <c r="E31" s="23"/>
      <c r="F31" s="23"/>
      <c r="G31" s="23"/>
      <c r="H31" s="23"/>
      <c r="I31" s="23"/>
      <c r="J31" s="28"/>
    </row>
    <row r="32" spans="1:10" x14ac:dyDescent="0.25">
      <c r="A32" s="27" t="s">
        <v>31</v>
      </c>
      <c r="B32" s="23"/>
      <c r="C32" s="23"/>
      <c r="D32" s="23"/>
      <c r="E32" s="23"/>
      <c r="F32" s="23"/>
      <c r="G32" s="23"/>
      <c r="H32" s="23"/>
      <c r="I32" s="23"/>
      <c r="J32" s="28"/>
    </row>
    <row r="33" spans="1:10" ht="15.75" thickBot="1" x14ac:dyDescent="0.3">
      <c r="A33" s="27"/>
      <c r="B33" s="23"/>
      <c r="C33" s="23"/>
      <c r="D33" s="23"/>
      <c r="E33" s="23"/>
      <c r="F33" s="23"/>
      <c r="G33" s="23"/>
      <c r="H33" s="23"/>
      <c r="I33" s="23"/>
      <c r="J33" s="28"/>
    </row>
    <row r="34" spans="1:10" ht="15.75" thickBot="1" x14ac:dyDescent="0.3">
      <c r="A34" s="27"/>
      <c r="B34" s="23" t="s">
        <v>32</v>
      </c>
      <c r="C34" s="8">
        <v>0.03</v>
      </c>
      <c r="D34" s="30" t="s">
        <v>33</v>
      </c>
      <c r="E34" s="8">
        <v>6.4999999999999997E-3</v>
      </c>
      <c r="F34" s="30" t="s">
        <v>34</v>
      </c>
      <c r="G34" s="8">
        <v>0.03</v>
      </c>
      <c r="H34" s="23"/>
      <c r="I34" s="23"/>
      <c r="J34" s="28"/>
    </row>
    <row r="35" spans="1:10" ht="15.75" thickBot="1" x14ac:dyDescent="0.3">
      <c r="A35" s="27"/>
      <c r="B35" s="23"/>
      <c r="C35" s="23"/>
      <c r="D35" s="23"/>
      <c r="E35" s="23"/>
      <c r="F35" s="23"/>
      <c r="G35" s="23"/>
      <c r="H35" s="23"/>
      <c r="I35" s="23"/>
      <c r="J35" s="28"/>
    </row>
    <row r="36" spans="1:10" ht="15.75" thickBot="1" x14ac:dyDescent="0.3">
      <c r="A36" s="27"/>
      <c r="B36" s="23" t="s">
        <v>35</v>
      </c>
      <c r="C36" s="8">
        <v>4.4999999999999998E-2</v>
      </c>
      <c r="D36" s="23"/>
      <c r="E36" s="23"/>
      <c r="F36" s="23"/>
      <c r="G36" s="23"/>
      <c r="H36" s="23"/>
      <c r="I36" s="23"/>
      <c r="J36" s="28"/>
    </row>
    <row r="37" spans="1:10" x14ac:dyDescent="0.25">
      <c r="A37" s="27"/>
      <c r="B37" s="23"/>
      <c r="C37" s="23"/>
      <c r="D37" s="23"/>
      <c r="E37" s="23"/>
      <c r="F37" s="23"/>
      <c r="G37" s="23"/>
      <c r="H37" s="23"/>
      <c r="I37" s="23"/>
      <c r="J37" s="28"/>
    </row>
    <row r="38" spans="1:10" x14ac:dyDescent="0.25">
      <c r="A38" s="27"/>
      <c r="B38" s="23"/>
      <c r="C38" s="23"/>
      <c r="D38" s="29"/>
      <c r="E38" s="23"/>
      <c r="F38" s="23"/>
      <c r="G38" s="23"/>
      <c r="H38" s="23"/>
      <c r="I38" s="23"/>
      <c r="J38" s="28"/>
    </row>
    <row r="39" spans="1:10" ht="30" x14ac:dyDescent="0.4">
      <c r="A39" s="31"/>
      <c r="B39" s="13" t="s">
        <v>36</v>
      </c>
      <c r="C39" s="14"/>
      <c r="D39" s="15">
        <f>(((1+B20+B28+B15)*(1+B11)*(1+B24))/(1-C34-E34-G34))-1</f>
        <v>0.17177294054633108</v>
      </c>
      <c r="E39" s="22"/>
      <c r="F39" s="14"/>
      <c r="G39" s="14"/>
      <c r="H39" s="14"/>
      <c r="I39" s="14"/>
      <c r="J39" s="32"/>
    </row>
    <row r="40" spans="1:10" x14ac:dyDescent="0.25">
      <c r="A40" s="154" t="s">
        <v>41</v>
      </c>
      <c r="B40" s="155"/>
      <c r="C40" s="155"/>
      <c r="D40" s="155"/>
      <c r="E40" s="155"/>
      <c r="F40" s="155"/>
      <c r="G40" s="155"/>
      <c r="H40" s="155"/>
      <c r="I40" s="155"/>
      <c r="J40" s="156"/>
    </row>
    <row r="41" spans="1:10" x14ac:dyDescent="0.25">
      <c r="A41" s="157"/>
      <c r="B41" s="158"/>
      <c r="C41" s="158"/>
      <c r="D41" s="158"/>
      <c r="E41" s="158"/>
      <c r="F41" s="158"/>
      <c r="G41" s="158"/>
      <c r="H41" s="158"/>
      <c r="I41" s="158"/>
      <c r="J41" s="159"/>
    </row>
    <row r="42" spans="1:10" x14ac:dyDescent="0.25">
      <c r="A42" s="23"/>
      <c r="B42" s="23"/>
      <c r="C42" s="23"/>
      <c r="D42" s="23"/>
      <c r="E42" s="23"/>
      <c r="F42" s="23"/>
      <c r="G42" s="23"/>
      <c r="H42" s="23"/>
      <c r="I42" s="23"/>
      <c r="J42" s="64"/>
    </row>
    <row r="43" spans="1:10" ht="14.45" customHeight="1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75"/>
    </row>
    <row r="44" spans="1:10" x14ac:dyDescent="0.25">
      <c r="A44" s="23"/>
      <c r="B44" s="23"/>
      <c r="C44" s="23"/>
      <c r="D44" s="23"/>
      <c r="E44" s="74"/>
      <c r="F44" s="161"/>
      <c r="G44" s="161"/>
      <c r="H44" s="161"/>
      <c r="I44" s="161"/>
      <c r="J44" s="162"/>
    </row>
    <row r="45" spans="1:10" x14ac:dyDescent="0.25">
      <c r="A45" s="160"/>
      <c r="B45" s="160"/>
      <c r="C45" s="160"/>
      <c r="D45" s="160"/>
      <c r="E45" s="74"/>
      <c r="F45" s="161"/>
      <c r="G45" s="161"/>
      <c r="H45" s="161"/>
      <c r="I45" s="161"/>
      <c r="J45" s="162"/>
    </row>
    <row r="46" spans="1:10" x14ac:dyDescent="0.25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ht="15.75" thickBot="1" x14ac:dyDescent="0.3">
      <c r="A47" s="23"/>
      <c r="B47" s="23"/>
      <c r="C47" s="23"/>
      <c r="D47" s="86"/>
      <c r="E47" s="87"/>
      <c r="F47" s="86"/>
      <c r="G47" s="86"/>
      <c r="H47" s="23"/>
      <c r="I47" s="23"/>
      <c r="J47" s="23"/>
    </row>
    <row r="48" spans="1:10" x14ac:dyDescent="0.25">
      <c r="A48" s="23"/>
      <c r="B48" s="23"/>
      <c r="C48" s="23"/>
      <c r="D48" s="91"/>
      <c r="E48" s="92" t="s">
        <v>50</v>
      </c>
      <c r="F48" s="91"/>
      <c r="G48" s="91"/>
      <c r="H48" s="91"/>
      <c r="I48" s="23"/>
      <c r="J48" s="23"/>
    </row>
    <row r="49" spans="1:10" x14ac:dyDescent="0.25">
      <c r="A49" s="23"/>
      <c r="B49" s="23"/>
      <c r="C49" s="23"/>
      <c r="D49" s="91"/>
      <c r="E49" s="93" t="s">
        <v>51</v>
      </c>
      <c r="F49" s="91"/>
      <c r="G49" s="91"/>
      <c r="H49" s="91"/>
      <c r="I49" s="23"/>
      <c r="J49" s="23"/>
    </row>
    <row r="50" spans="1:10" x14ac:dyDescent="0.25">
      <c r="A50" s="23"/>
      <c r="B50" s="23"/>
      <c r="C50" s="23"/>
      <c r="D50" s="91"/>
      <c r="E50" s="91"/>
      <c r="F50" s="91"/>
      <c r="G50" s="91"/>
      <c r="H50" s="91"/>
      <c r="I50" s="23"/>
      <c r="J50" s="23"/>
    </row>
    <row r="51" spans="1:10" x14ac:dyDescent="0.25">
      <c r="A51" s="23"/>
      <c r="B51" s="23"/>
      <c r="C51" s="23"/>
      <c r="D51" s="23"/>
      <c r="E51" s="23"/>
      <c r="F51" s="23"/>
      <c r="G51" s="23"/>
      <c r="H51" s="23"/>
      <c r="I51" s="23"/>
      <c r="J51" s="23"/>
    </row>
  </sheetData>
  <mergeCells count="6">
    <mergeCell ref="A1:J3"/>
    <mergeCell ref="A4:J7"/>
    <mergeCell ref="A40:J41"/>
    <mergeCell ref="A45:D45"/>
    <mergeCell ref="F44:J44"/>
    <mergeCell ref="F45:J45"/>
  </mergeCells>
  <pageMargins left="0.511811024" right="0.511811024" top="0.78740157499999996" bottom="0.78740157499999996" header="0.31496062000000002" footer="0.31496062000000002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9"/>
  <sheetViews>
    <sheetView showGridLines="0" tabSelected="1" view="pageBreakPreview" zoomScale="115" zoomScaleNormal="100" zoomScaleSheetLayoutView="115" workbookViewId="0">
      <selection activeCell="A27" sqref="A27:C27"/>
    </sheetView>
  </sheetViews>
  <sheetFormatPr defaultRowHeight="15" x14ac:dyDescent="0.25"/>
  <cols>
    <col min="1" max="1" width="15.5703125" customWidth="1"/>
    <col min="2" max="2" width="9.7109375" customWidth="1"/>
    <col min="3" max="3" width="18.28515625" customWidth="1"/>
    <col min="4" max="4" width="21.7109375" bestFit="1" customWidth="1"/>
    <col min="5" max="5" width="9.7109375" customWidth="1"/>
    <col min="6" max="6" width="19" customWidth="1"/>
    <col min="7" max="7" width="15" customWidth="1"/>
    <col min="8" max="9" width="14.5703125" bestFit="1" customWidth="1"/>
    <col min="10" max="10" width="13.140625" bestFit="1" customWidth="1"/>
    <col min="11" max="13" width="14.28515625" bestFit="1" customWidth="1"/>
    <col min="14" max="14" width="13.140625" bestFit="1" customWidth="1"/>
    <col min="15" max="15" width="14.28515625" bestFit="1" customWidth="1"/>
    <col min="16" max="16" width="10.7109375" bestFit="1" customWidth="1"/>
    <col min="17" max="17" width="11.140625" bestFit="1" customWidth="1"/>
    <col min="18" max="21" width="13.140625" bestFit="1" customWidth="1"/>
    <col min="22" max="22" width="10.7109375" bestFit="1" customWidth="1"/>
    <col min="23" max="23" width="11.140625" bestFit="1" customWidth="1"/>
    <col min="24" max="25" width="13.140625" bestFit="1" customWidth="1"/>
  </cols>
  <sheetData>
    <row r="1" spans="1:9" ht="28.9" customHeight="1" x14ac:dyDescent="0.25">
      <c r="A1" s="180" t="s">
        <v>9</v>
      </c>
      <c r="B1" s="181"/>
      <c r="C1" s="181"/>
      <c r="D1" s="181"/>
      <c r="E1" s="181"/>
      <c r="F1" s="181"/>
      <c r="G1" s="181"/>
      <c r="H1" s="181"/>
      <c r="I1" s="182"/>
    </row>
    <row r="2" spans="1:9" ht="21" customHeight="1" x14ac:dyDescent="0.25">
      <c r="A2" s="165" t="s">
        <v>10</v>
      </c>
      <c r="B2" s="165"/>
      <c r="C2" s="165"/>
      <c r="D2" s="165"/>
      <c r="E2" s="165"/>
      <c r="F2" s="165"/>
      <c r="G2" s="165"/>
      <c r="H2" s="165"/>
      <c r="I2" s="165"/>
    </row>
    <row r="3" spans="1:9" x14ac:dyDescent="0.25">
      <c r="A3" s="166" t="s">
        <v>152</v>
      </c>
      <c r="B3" s="166"/>
      <c r="C3" s="166"/>
      <c r="D3" s="166"/>
      <c r="E3" s="166"/>
      <c r="F3" s="166"/>
      <c r="G3" s="166"/>
      <c r="H3" s="166"/>
      <c r="I3" s="166"/>
    </row>
    <row r="4" spans="1:9" x14ac:dyDescent="0.25">
      <c r="A4" s="166" t="s">
        <v>170</v>
      </c>
      <c r="B4" s="166"/>
      <c r="C4" s="166"/>
      <c r="D4" s="166"/>
      <c r="E4" s="166"/>
      <c r="F4" s="166"/>
      <c r="G4" s="166"/>
      <c r="H4" s="166"/>
      <c r="I4" s="166"/>
    </row>
    <row r="5" spans="1:9" ht="15.6" customHeight="1" x14ac:dyDescent="0.25">
      <c r="A5" s="164" t="s">
        <v>6</v>
      </c>
      <c r="B5" s="168" t="s">
        <v>11</v>
      </c>
      <c r="C5" s="168"/>
      <c r="D5" s="164" t="s">
        <v>12</v>
      </c>
      <c r="E5" s="164" t="s">
        <v>13</v>
      </c>
      <c r="F5" s="164" t="s">
        <v>14</v>
      </c>
      <c r="G5" s="164"/>
      <c r="H5" s="164"/>
      <c r="I5" s="164"/>
    </row>
    <row r="6" spans="1:9" ht="15.75" x14ac:dyDescent="0.25">
      <c r="A6" s="164"/>
      <c r="B6" s="168"/>
      <c r="C6" s="168"/>
      <c r="D6" s="164"/>
      <c r="E6" s="164"/>
      <c r="F6" s="169" t="s">
        <v>47</v>
      </c>
      <c r="G6" s="169"/>
      <c r="H6" s="183" t="s">
        <v>48</v>
      </c>
      <c r="I6" s="183"/>
    </row>
    <row r="7" spans="1:9" ht="15.75" x14ac:dyDescent="0.25">
      <c r="A7" s="164"/>
      <c r="B7" s="168"/>
      <c r="C7" s="168"/>
      <c r="D7" s="164"/>
      <c r="E7" s="164"/>
      <c r="F7" s="53" t="s">
        <v>15</v>
      </c>
      <c r="G7" s="53" t="s">
        <v>16</v>
      </c>
      <c r="H7" s="54" t="s">
        <v>15</v>
      </c>
      <c r="I7" s="54" t="s">
        <v>16</v>
      </c>
    </row>
    <row r="8" spans="1:9" ht="15.75" hidden="1" x14ac:dyDescent="0.25">
      <c r="A8" s="179">
        <v>1</v>
      </c>
      <c r="B8" s="178" t="str">
        <f>VLOOKUP(A8,DESCRITIVA!$A$6:$I$66,2,FALSE)</f>
        <v>SERVIÇOS PRELIMINARES</v>
      </c>
      <c r="C8" s="178"/>
      <c r="D8" s="167">
        <f>DESCRITIVA!I6</f>
        <v>0</v>
      </c>
      <c r="E8" s="33" t="s">
        <v>17</v>
      </c>
      <c r="F8" s="55">
        <v>1</v>
      </c>
      <c r="G8" s="55">
        <f>F8</f>
        <v>1</v>
      </c>
      <c r="H8" s="56">
        <v>0</v>
      </c>
      <c r="I8" s="56" t="e">
        <f>I9/$D$8</f>
        <v>#DIV/0!</v>
      </c>
    </row>
    <row r="9" spans="1:9" ht="15.75" hidden="1" x14ac:dyDescent="0.25">
      <c r="A9" s="179"/>
      <c r="B9" s="178"/>
      <c r="C9" s="178"/>
      <c r="D9" s="167"/>
      <c r="E9" s="57" t="s">
        <v>18</v>
      </c>
      <c r="F9" s="58">
        <f>D8*F8</f>
        <v>0</v>
      </c>
      <c r="G9" s="58">
        <f>F9</f>
        <v>0</v>
      </c>
      <c r="H9" s="59">
        <f>D8*H8</f>
        <v>0</v>
      </c>
      <c r="I9" s="59">
        <f>G9+H9</f>
        <v>0</v>
      </c>
    </row>
    <row r="10" spans="1:9" ht="15" customHeight="1" x14ac:dyDescent="0.25">
      <c r="A10" s="179">
        <v>1</v>
      </c>
      <c r="B10" s="178" t="str">
        <f>DESCRITIVA!B14</f>
        <v>FUNDAÇÃO</v>
      </c>
      <c r="C10" s="178"/>
      <c r="D10" s="167">
        <f>DESCRITIVA!I14</f>
        <v>32860.181121578935</v>
      </c>
      <c r="E10" s="33" t="s">
        <v>17</v>
      </c>
      <c r="F10" s="55">
        <f>F11/$D$10</f>
        <v>1</v>
      </c>
      <c r="G10" s="55">
        <f>G11/$D$10</f>
        <v>1</v>
      </c>
      <c r="H10" s="56">
        <f>H11/$D$10</f>
        <v>0</v>
      </c>
      <c r="I10" s="56">
        <f>I11/$D$10</f>
        <v>1</v>
      </c>
    </row>
    <row r="11" spans="1:9" ht="15" customHeight="1" x14ac:dyDescent="0.25">
      <c r="A11" s="179"/>
      <c r="B11" s="178"/>
      <c r="C11" s="178"/>
      <c r="D11" s="167"/>
      <c r="E11" s="57" t="s">
        <v>18</v>
      </c>
      <c r="F11" s="58">
        <f>D10</f>
        <v>32860.181121578935</v>
      </c>
      <c r="G11" s="58">
        <f>F11</f>
        <v>32860.181121578935</v>
      </c>
      <c r="H11" s="59">
        <v>0</v>
      </c>
      <c r="I11" s="59">
        <f>G11+H11</f>
        <v>32860.181121578935</v>
      </c>
    </row>
    <row r="12" spans="1:9" ht="15" customHeight="1" x14ac:dyDescent="0.25">
      <c r="A12" s="179">
        <v>2</v>
      </c>
      <c r="B12" s="178" t="str">
        <f>VLOOKUP(A12,DESCRITIVA!$A$6:$I$66,2,FALSE)</f>
        <v>DRENAGEM</v>
      </c>
      <c r="C12" s="178"/>
      <c r="D12" s="167">
        <f>DESCRITIVA!I24</f>
        <v>31231.428232593036</v>
      </c>
      <c r="E12" s="33" t="s">
        <v>17</v>
      </c>
      <c r="F12" s="55">
        <v>1</v>
      </c>
      <c r="G12" s="55">
        <f>G13/$D$12</f>
        <v>1</v>
      </c>
      <c r="H12" s="56">
        <v>0</v>
      </c>
      <c r="I12" s="56">
        <f>I13/$D$12</f>
        <v>1</v>
      </c>
    </row>
    <row r="13" spans="1:9" ht="15" customHeight="1" x14ac:dyDescent="0.25">
      <c r="A13" s="179"/>
      <c r="B13" s="178"/>
      <c r="C13" s="178"/>
      <c r="D13" s="167"/>
      <c r="E13" s="57" t="s">
        <v>18</v>
      </c>
      <c r="F13" s="58">
        <f>F12*D12</f>
        <v>31231.428232593036</v>
      </c>
      <c r="G13" s="58">
        <f>F13</f>
        <v>31231.428232593036</v>
      </c>
      <c r="H13" s="59">
        <f>H12*D12</f>
        <v>0</v>
      </c>
      <c r="I13" s="59">
        <f>G13+H13</f>
        <v>31231.428232593036</v>
      </c>
    </row>
    <row r="14" spans="1:9" ht="15" customHeight="1" x14ac:dyDescent="0.25">
      <c r="A14" s="179">
        <v>3</v>
      </c>
      <c r="B14" s="178" t="s">
        <v>57</v>
      </c>
      <c r="C14" s="178"/>
      <c r="D14" s="167">
        <f>DESCRITIVA!I29</f>
        <v>11708.823931115159</v>
      </c>
      <c r="E14" s="33" t="s">
        <v>17</v>
      </c>
      <c r="F14" s="55">
        <v>1</v>
      </c>
      <c r="G14" s="55">
        <f>G15/$D$14</f>
        <v>1</v>
      </c>
      <c r="H14" s="56">
        <v>0</v>
      </c>
      <c r="I14" s="56">
        <f>I15/$D$14</f>
        <v>1</v>
      </c>
    </row>
    <row r="15" spans="1:9" ht="15" customHeight="1" x14ac:dyDescent="0.25">
      <c r="A15" s="179"/>
      <c r="B15" s="178"/>
      <c r="C15" s="178"/>
      <c r="D15" s="167"/>
      <c r="E15" s="57" t="s">
        <v>18</v>
      </c>
      <c r="F15" s="58">
        <f>F14*D14</f>
        <v>11708.823931115159</v>
      </c>
      <c r="G15" s="58">
        <f>F15</f>
        <v>11708.823931115159</v>
      </c>
      <c r="H15" s="59">
        <f>H14*D14</f>
        <v>0</v>
      </c>
      <c r="I15" s="59">
        <f>G15+H15</f>
        <v>11708.823931115159</v>
      </c>
    </row>
    <row r="16" spans="1:9" ht="15" customHeight="1" x14ac:dyDescent="0.25">
      <c r="A16" s="170">
        <v>4</v>
      </c>
      <c r="B16" s="172" t="s">
        <v>58</v>
      </c>
      <c r="C16" s="173"/>
      <c r="D16" s="176">
        <f>DESCRITIVA!I38</f>
        <v>585178.68543566042</v>
      </c>
      <c r="E16" s="33" t="s">
        <v>17</v>
      </c>
      <c r="F16" s="55">
        <v>0.5</v>
      </c>
      <c r="G16" s="55">
        <f>F16</f>
        <v>0.5</v>
      </c>
      <c r="H16" s="56">
        <v>0.5</v>
      </c>
      <c r="I16" s="56">
        <f>H16+G16</f>
        <v>1</v>
      </c>
    </row>
    <row r="17" spans="1:16" ht="15" customHeight="1" x14ac:dyDescent="0.25">
      <c r="A17" s="171"/>
      <c r="B17" s="174"/>
      <c r="C17" s="175"/>
      <c r="D17" s="177"/>
      <c r="E17" s="57" t="s">
        <v>18</v>
      </c>
      <c r="F17" s="58">
        <f>F16*D16</f>
        <v>292589.34271783021</v>
      </c>
      <c r="G17" s="58">
        <f>F17</f>
        <v>292589.34271783021</v>
      </c>
      <c r="H17" s="59">
        <f>H16*D16</f>
        <v>292589.34271783021</v>
      </c>
      <c r="I17" s="59">
        <f>G17+H17</f>
        <v>585178.68543566042</v>
      </c>
    </row>
    <row r="18" spans="1:16" ht="30" hidden="1" customHeight="1" x14ac:dyDescent="0.25">
      <c r="A18" s="170">
        <v>6</v>
      </c>
      <c r="B18" s="172" t="s">
        <v>60</v>
      </c>
      <c r="C18" s="173"/>
      <c r="D18" s="176" t="e">
        <f>DESCRITIVA!I57</f>
        <v>#REF!</v>
      </c>
      <c r="E18" s="33" t="s">
        <v>17</v>
      </c>
      <c r="F18" s="55">
        <v>0</v>
      </c>
      <c r="G18" s="55">
        <v>0</v>
      </c>
      <c r="H18" s="56">
        <v>1</v>
      </c>
      <c r="I18" s="56">
        <v>1</v>
      </c>
    </row>
    <row r="19" spans="1:16" ht="30" hidden="1" customHeight="1" x14ac:dyDescent="0.25">
      <c r="A19" s="171"/>
      <c r="B19" s="174"/>
      <c r="C19" s="175"/>
      <c r="D19" s="177"/>
      <c r="E19" s="57" t="s">
        <v>18</v>
      </c>
      <c r="F19" s="58">
        <v>0</v>
      </c>
      <c r="G19" s="58">
        <f>F19</f>
        <v>0</v>
      </c>
      <c r="H19" s="59" t="e">
        <f>D18</f>
        <v>#REF!</v>
      </c>
      <c r="I19" s="59" t="e">
        <f>G19+H19</f>
        <v>#REF!</v>
      </c>
      <c r="P19" s="48"/>
    </row>
    <row r="20" spans="1:16" ht="30" hidden="1" customHeight="1" x14ac:dyDescent="0.25">
      <c r="A20" s="170">
        <v>7</v>
      </c>
      <c r="B20" s="172" t="s">
        <v>61</v>
      </c>
      <c r="C20" s="173"/>
      <c r="D20" s="176" t="e">
        <f>DESCRITIVA!I63</f>
        <v>#REF!</v>
      </c>
      <c r="E20" s="33" t="s">
        <v>17</v>
      </c>
      <c r="F20" s="55">
        <v>0</v>
      </c>
      <c r="G20" s="55">
        <v>0</v>
      </c>
      <c r="H20" s="56">
        <v>1</v>
      </c>
      <c r="I20" s="56">
        <v>1</v>
      </c>
      <c r="J20" s="7"/>
      <c r="K20" s="7"/>
      <c r="N20" s="7"/>
    </row>
    <row r="21" spans="1:16" ht="30" hidden="1" customHeight="1" x14ac:dyDescent="0.25">
      <c r="A21" s="171"/>
      <c r="B21" s="174"/>
      <c r="C21" s="175"/>
      <c r="D21" s="177"/>
      <c r="E21" s="57" t="s">
        <v>18</v>
      </c>
      <c r="F21" s="58">
        <v>0</v>
      </c>
      <c r="G21" s="58">
        <f>F21</f>
        <v>0</v>
      </c>
      <c r="H21" s="59" t="e">
        <f>D20</f>
        <v>#REF!</v>
      </c>
      <c r="I21" s="59" t="e">
        <f>G21+H21</f>
        <v>#REF!</v>
      </c>
      <c r="J21" s="7"/>
      <c r="K21" s="7"/>
      <c r="N21" s="7"/>
    </row>
    <row r="22" spans="1:16" ht="30" hidden="1" customHeight="1" x14ac:dyDescent="0.25">
      <c r="A22" s="170">
        <v>8</v>
      </c>
      <c r="B22" s="172" t="s">
        <v>62</v>
      </c>
      <c r="C22" s="173"/>
      <c r="D22" s="176">
        <f>DESCRITIVA!I72</f>
        <v>0</v>
      </c>
      <c r="E22" s="33" t="s">
        <v>17</v>
      </c>
      <c r="F22" s="55">
        <v>0</v>
      </c>
      <c r="G22" s="55">
        <v>0</v>
      </c>
      <c r="H22" s="56">
        <v>1</v>
      </c>
      <c r="I22" s="56">
        <v>1</v>
      </c>
      <c r="J22" s="7"/>
      <c r="K22" s="7"/>
      <c r="N22" s="7"/>
    </row>
    <row r="23" spans="1:16" ht="30" hidden="1" customHeight="1" x14ac:dyDescent="0.25">
      <c r="A23" s="171"/>
      <c r="B23" s="174"/>
      <c r="C23" s="175"/>
      <c r="D23" s="177"/>
      <c r="E23" s="57" t="s">
        <v>18</v>
      </c>
      <c r="F23" s="58">
        <v>0</v>
      </c>
      <c r="G23" s="58">
        <f>F23</f>
        <v>0</v>
      </c>
      <c r="H23" s="59">
        <f>D22</f>
        <v>0</v>
      </c>
      <c r="I23" s="59">
        <f>G23+H23</f>
        <v>0</v>
      </c>
      <c r="J23" s="7"/>
      <c r="K23" s="7"/>
      <c r="N23" s="7"/>
    </row>
    <row r="24" spans="1:16" ht="30" hidden="1" customHeight="1" x14ac:dyDescent="0.25">
      <c r="A24" s="170">
        <v>9</v>
      </c>
      <c r="B24" s="172" t="s">
        <v>64</v>
      </c>
      <c r="C24" s="173"/>
      <c r="D24" s="176">
        <f>DESCRITIVA!I86</f>
        <v>0</v>
      </c>
      <c r="E24" s="33" t="s">
        <v>17</v>
      </c>
      <c r="F24" s="55">
        <v>0</v>
      </c>
      <c r="G24" s="55">
        <v>0</v>
      </c>
      <c r="H24" s="56">
        <v>1</v>
      </c>
      <c r="I24" s="56">
        <v>1</v>
      </c>
    </row>
    <row r="25" spans="1:16" ht="30" hidden="1" customHeight="1" x14ac:dyDescent="0.25">
      <c r="A25" s="171"/>
      <c r="B25" s="174"/>
      <c r="C25" s="175"/>
      <c r="D25" s="177"/>
      <c r="E25" s="57" t="s">
        <v>18</v>
      </c>
      <c r="F25" s="58">
        <v>0</v>
      </c>
      <c r="G25" s="58">
        <f>F25</f>
        <v>0</v>
      </c>
      <c r="H25" s="59">
        <f>D24</f>
        <v>0</v>
      </c>
      <c r="I25" s="59">
        <f>G25+H25</f>
        <v>0</v>
      </c>
    </row>
    <row r="26" spans="1:16" ht="30" customHeight="1" x14ac:dyDescent="0.25">
      <c r="A26" s="178" t="s">
        <v>19</v>
      </c>
      <c r="B26" s="178"/>
      <c r="C26" s="178"/>
      <c r="D26" s="60">
        <v>1</v>
      </c>
      <c r="E26" s="57" t="s">
        <v>18</v>
      </c>
      <c r="F26" s="61">
        <f>F17+F15+F13+F11</f>
        <v>368389.77600311732</v>
      </c>
      <c r="G26" s="61">
        <f>G17+G15+G13+G11</f>
        <v>368389.77600311732</v>
      </c>
      <c r="H26" s="61">
        <f>H17+H15+H13+H11</f>
        <v>292589.34271783021</v>
      </c>
      <c r="I26" s="61">
        <f>I17+I15+I13+I11</f>
        <v>660979.11872094753</v>
      </c>
    </row>
    <row r="27" spans="1:16" ht="15.75" x14ac:dyDescent="0.25">
      <c r="A27" s="178" t="s">
        <v>20</v>
      </c>
      <c r="B27" s="178"/>
      <c r="C27" s="178"/>
      <c r="D27" s="62">
        <f>SUM(D10:D17)</f>
        <v>660979.11872094753</v>
      </c>
      <c r="E27" s="33" t="s">
        <v>17</v>
      </c>
      <c r="F27" s="163">
        <f>(F26/$D$27)</f>
        <v>0.55733950675474253</v>
      </c>
      <c r="G27" s="163"/>
      <c r="H27" s="163">
        <f>(H26/$D$27)</f>
        <v>0.44266049324525741</v>
      </c>
      <c r="I27" s="163"/>
    </row>
    <row r="28" spans="1:16" ht="16.149999999999999" customHeight="1" x14ac:dyDescent="0.25">
      <c r="A28" s="10"/>
      <c r="B28" s="10"/>
      <c r="C28" s="10"/>
      <c r="D28" s="1"/>
      <c r="E28" s="2"/>
      <c r="F28" s="3"/>
      <c r="G28" s="3"/>
      <c r="H28" s="11"/>
      <c r="I28" s="11"/>
    </row>
    <row r="29" spans="1:16" ht="15.6" customHeight="1" x14ac:dyDescent="0.25">
      <c r="A29" s="4" t="s">
        <v>169</v>
      </c>
      <c r="B29" s="10"/>
      <c r="C29" s="10"/>
      <c r="D29" s="1"/>
      <c r="E29" s="2"/>
      <c r="F29" s="3"/>
      <c r="G29" s="11"/>
      <c r="H29" s="5"/>
      <c r="I29" s="6"/>
    </row>
    <row r="30" spans="1:16" ht="17.25" x14ac:dyDescent="0.25">
      <c r="A30" s="4"/>
      <c r="B30" s="10"/>
      <c r="C30" s="10"/>
      <c r="D30" s="1"/>
      <c r="E30" s="2"/>
      <c r="F30" s="3"/>
      <c r="G30" s="3"/>
      <c r="H30" s="11"/>
      <c r="I30" s="11"/>
    </row>
    <row r="31" spans="1:16" x14ac:dyDescent="0.25">
      <c r="F31" s="36"/>
    </row>
    <row r="32" spans="1:16" ht="15.75" thickBot="1" x14ac:dyDescent="0.3">
      <c r="A32" s="17"/>
      <c r="B32" s="49"/>
      <c r="C32" s="49"/>
      <c r="D32" s="50"/>
      <c r="E32" s="88"/>
      <c r="F32" s="18"/>
      <c r="G32" s="88"/>
      <c r="H32" s="50"/>
    </row>
    <row r="33" spans="1:11" x14ac:dyDescent="0.25">
      <c r="A33" s="11"/>
      <c r="B33" s="51" t="s">
        <v>21</v>
      </c>
      <c r="C33" s="51"/>
      <c r="D33" s="47"/>
      <c r="E33" s="73"/>
      <c r="F33" s="85" t="s">
        <v>50</v>
      </c>
      <c r="G33" s="47"/>
      <c r="H33" s="72"/>
    </row>
    <row r="34" spans="1:11" x14ac:dyDescent="0.25">
      <c r="A34" s="10"/>
      <c r="B34" s="16" t="s">
        <v>22</v>
      </c>
      <c r="C34" s="16"/>
      <c r="D34" s="16"/>
      <c r="E34" s="73"/>
      <c r="F34" s="84" t="s">
        <v>51</v>
      </c>
      <c r="G34" s="16"/>
      <c r="H34" s="72"/>
    </row>
    <row r="37" spans="1:11" x14ac:dyDescent="0.25">
      <c r="E37" s="11"/>
      <c r="F37" s="11"/>
      <c r="G37" s="11"/>
      <c r="H37" s="11"/>
      <c r="I37" s="11"/>
      <c r="J37" s="7"/>
      <c r="K37" s="7"/>
    </row>
    <row r="38" spans="1:11" x14ac:dyDescent="0.25">
      <c r="E38" s="11"/>
      <c r="F38" s="11"/>
      <c r="G38" s="11"/>
      <c r="H38" s="11"/>
      <c r="I38" s="11"/>
      <c r="J38" s="7"/>
      <c r="K38" s="7"/>
    </row>
    <row r="39" spans="1:11" x14ac:dyDescent="0.25">
      <c r="E39" s="11"/>
      <c r="F39" s="11"/>
      <c r="G39" s="11"/>
      <c r="H39" s="11"/>
      <c r="I39" s="11"/>
    </row>
  </sheetData>
  <mergeCells count="42">
    <mergeCell ref="A1:I1"/>
    <mergeCell ref="A26:C26"/>
    <mergeCell ref="A10:A11"/>
    <mergeCell ref="B10:C11"/>
    <mergeCell ref="D10:D11"/>
    <mergeCell ref="A12:A13"/>
    <mergeCell ref="B12:C13"/>
    <mergeCell ref="D12:D13"/>
    <mergeCell ref="H6:I6"/>
    <mergeCell ref="A8:A9"/>
    <mergeCell ref="B8:C9"/>
    <mergeCell ref="D20:D21"/>
    <mergeCell ref="A22:A23"/>
    <mergeCell ref="B22:C23"/>
    <mergeCell ref="D22:D23"/>
    <mergeCell ref="A24:A25"/>
    <mergeCell ref="A27:C27"/>
    <mergeCell ref="F27:G27"/>
    <mergeCell ref="A14:A15"/>
    <mergeCell ref="B14:C15"/>
    <mergeCell ref="D14:D15"/>
    <mergeCell ref="A18:A19"/>
    <mergeCell ref="B18:C19"/>
    <mergeCell ref="D18:D19"/>
    <mergeCell ref="B24:C25"/>
    <mergeCell ref="D24:D25"/>
    <mergeCell ref="H27:I27"/>
    <mergeCell ref="F5:I5"/>
    <mergeCell ref="A2:I2"/>
    <mergeCell ref="A3:I3"/>
    <mergeCell ref="A4:I4"/>
    <mergeCell ref="D8:D9"/>
    <mergeCell ref="A5:A7"/>
    <mergeCell ref="B5:C7"/>
    <mergeCell ref="D5:D7"/>
    <mergeCell ref="E5:E7"/>
    <mergeCell ref="F6:G6"/>
    <mergeCell ref="A16:A17"/>
    <mergeCell ref="B16:C17"/>
    <mergeCell ref="D16:D17"/>
    <mergeCell ref="A20:A21"/>
    <mergeCell ref="B20:C21"/>
  </mergeCells>
  <pageMargins left="0.511811024" right="0.511811024" top="0.78740157499999996" bottom="0.78740157499999996" header="0.31496062000000002" footer="0.31496062000000002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DESCRITIVA</vt:lpstr>
      <vt:lpstr>MEMORIAL DE CÁLCULO</vt:lpstr>
      <vt:lpstr>BDI</vt:lpstr>
      <vt:lpstr>CFF </vt:lpstr>
      <vt:lpstr>BDI!Area_de_impressao</vt:lpstr>
      <vt:lpstr>'CFF '!Area_de_impressao</vt:lpstr>
      <vt:lpstr>DESCRITIVA!Area_de_impressao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Andrade</dc:creator>
  <cp:lastModifiedBy>Engenharia</cp:lastModifiedBy>
  <cp:lastPrinted>2024-06-14T13:36:59Z</cp:lastPrinted>
  <dcterms:created xsi:type="dcterms:W3CDTF">2022-08-30T13:40:14Z</dcterms:created>
  <dcterms:modified xsi:type="dcterms:W3CDTF">2024-06-14T13:38:16Z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2023-01-25T12:29:17Z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1f443720-e1f4-4294-87f6-fcb1dc16b4e4</vt:lpwstr>
  </property>
  <property fmtid="{D5CDD505-2E9C-101B-9397-08002B2CF9AE}" pid="7" name="MSIP_Label_defa4170-0d19-0005-0004-bc88714345d2_ActionId">
    <vt:lpwstr>5952d367-b289-4577-80ca-2111d79dba94</vt:lpwstr>
  </property>
  <property fmtid="{D5CDD505-2E9C-101B-9397-08002B2CF9AE}" pid="8" name="MSIP_Label_defa4170-0d19-0005-0004-bc88714345d2_ContentBits">
    <vt:lpwstr>0</vt:lpwstr>
  </property>
</Properties>
</file>